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60" windowWidth="15195" windowHeight="86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113" i="1" l="1"/>
  <c r="E83" i="1" l="1"/>
  <c r="E82" i="1" s="1"/>
  <c r="E81" i="1" s="1"/>
  <c r="E80" i="1" s="1"/>
  <c r="E79" i="1" s="1"/>
  <c r="H81" i="1"/>
  <c r="H80" i="1"/>
  <c r="E215" i="1"/>
  <c r="E49" i="1" l="1"/>
  <c r="E48" i="1" s="1"/>
  <c r="E162" i="1" l="1"/>
  <c r="E161" i="1" s="1"/>
  <c r="E163" i="1"/>
  <c r="H161" i="1"/>
  <c r="E236" i="1" l="1"/>
  <c r="H241" i="1"/>
  <c r="E235" i="1"/>
  <c r="E234" i="1" s="1"/>
  <c r="E233" i="1" s="1"/>
  <c r="H233" i="1"/>
  <c r="H232" i="1"/>
  <c r="E228" i="1"/>
  <c r="E220" i="1"/>
  <c r="E219" i="1" s="1"/>
  <c r="E209" i="1"/>
  <c r="E169" i="1"/>
  <c r="E168" i="1" s="1"/>
  <c r="E167" i="1" s="1"/>
  <c r="E166" i="1" s="1"/>
  <c r="E100" i="1"/>
  <c r="E99" i="1" s="1"/>
  <c r="H98" i="1"/>
  <c r="E98" i="1"/>
  <c r="E61" i="1"/>
  <c r="E60" i="1" s="1"/>
  <c r="E56" i="1"/>
  <c r="E54" i="1"/>
  <c r="E30" i="1"/>
  <c r="E34" i="1"/>
  <c r="E53" i="1" l="1"/>
  <c r="E52" i="1" s="1"/>
  <c r="E51" i="1" s="1"/>
  <c r="E232" i="1"/>
  <c r="E105" i="1"/>
  <c r="E104" i="1" s="1"/>
  <c r="E96" i="1"/>
  <c r="E69" i="1"/>
  <c r="E40" i="1"/>
  <c r="E16" i="1"/>
  <c r="E15" i="1" s="1"/>
  <c r="E13" i="1"/>
  <c r="H245" i="1" l="1"/>
  <c r="H244" i="1"/>
  <c r="E244" i="1"/>
  <c r="H243" i="1"/>
  <c r="E243" i="1"/>
  <c r="H242" i="1"/>
  <c r="E242" i="1"/>
  <c r="E241" i="1" s="1"/>
  <c r="E240" i="1" s="1"/>
  <c r="E177" i="1" l="1"/>
  <c r="E108" i="1" l="1"/>
  <c r="E122" i="1" l="1"/>
  <c r="E121" i="1" s="1"/>
  <c r="E207" i="1" l="1"/>
  <c r="E206" i="1" s="1"/>
  <c r="E174" i="1" l="1"/>
  <c r="E173" i="1" s="1"/>
  <c r="E176" i="1"/>
  <c r="E214" i="1"/>
  <c r="E213" i="1" s="1"/>
  <c r="E64" i="1"/>
  <c r="E63" i="1" s="1"/>
  <c r="E59" i="1" s="1"/>
  <c r="E43" i="1"/>
  <c r="E42" i="1" s="1"/>
  <c r="E39" i="1" s="1"/>
  <c r="E107" i="1"/>
  <c r="E89" i="1"/>
  <c r="E88" i="1" s="1"/>
  <c r="E87" i="1" s="1"/>
  <c r="E77" i="1"/>
  <c r="E94" i="1"/>
  <c r="E93" i="1" s="1"/>
  <c r="H87" i="1"/>
  <c r="H86" i="1"/>
  <c r="E33" i="1"/>
  <c r="E125" i="1"/>
  <c r="E124" i="1" s="1"/>
  <c r="H97" i="1"/>
  <c r="E68" i="1"/>
  <c r="E67" i="1" s="1"/>
  <c r="E74" i="1"/>
  <c r="E73" i="1" s="1"/>
  <c r="H157" i="1"/>
  <c r="H66" i="1"/>
  <c r="H68" i="1"/>
  <c r="H69" i="1"/>
  <c r="H72" i="1"/>
  <c r="H91" i="1"/>
  <c r="H102" i="1"/>
  <c r="H107" i="1"/>
  <c r="H108" i="1"/>
  <c r="H118" i="1"/>
  <c r="H119" i="1"/>
  <c r="H151" i="1"/>
  <c r="H159" i="1"/>
  <c r="H160" i="1"/>
  <c r="H16" i="1"/>
  <c r="H34" i="1"/>
  <c r="H15" i="1"/>
  <c r="H93" i="1"/>
  <c r="H103" i="1"/>
  <c r="H33" i="1"/>
  <c r="H67" i="1"/>
  <c r="H73" i="1"/>
  <c r="H74" i="1"/>
  <c r="H92" i="1"/>
  <c r="H94" i="1"/>
  <c r="H120" i="1"/>
  <c r="H124" i="1"/>
  <c r="H125" i="1"/>
  <c r="E103" i="1" l="1"/>
  <c r="E102" i="1" s="1"/>
  <c r="E38" i="1"/>
  <c r="E72" i="1"/>
  <c r="E120" i="1"/>
  <c r="E119" i="1" s="1"/>
  <c r="E12" i="1"/>
  <c r="E86" i="1"/>
  <c r="E92" i="1" l="1"/>
  <c r="E91" i="1" s="1"/>
  <c r="E85" i="1" s="1"/>
  <c r="E66" i="1"/>
  <c r="E11" i="1" s="1"/>
  <c r="E172" i="1"/>
  <c r="E165" i="1" s="1"/>
</calcChain>
</file>

<file path=xl/sharedStrings.xml><?xml version="1.0" encoding="utf-8"?>
<sst xmlns="http://schemas.openxmlformats.org/spreadsheetml/2006/main" count="280" uniqueCount="227">
  <si>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</si>
  <si>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</si>
  <si>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</si>
  <si>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</si>
  <si>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</si>
  <si>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</si>
  <si>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</si>
  <si>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</si>
  <si>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</si>
  <si>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</si>
  <si>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</si>
  <si>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</si>
  <si>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</si>
  <si>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</si>
  <si>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</si>
  <si>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</si>
  <si>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</si>
  <si>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</si>
  <si>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</si>
  <si>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</si>
  <si>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</si>
  <si>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</si>
  <si>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</si>
  <si>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</si>
  <si>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</si>
  <si>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</si>
  <si>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</si>
  <si>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</si>
  <si>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</si>
  <si>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</si>
  <si>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</si>
  <si>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</si>
  <si>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</si>
  <si>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Lucrări de amenajare a parcării şi a zonei verzi din jurul Policlinicii Miercurea Ciuc (proiectare)</t>
  </si>
  <si>
    <t>RK canalizare la Spitalul de Psihiatrie Tulgheş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</si>
  <si>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</si>
  <si>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</si>
  <si>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</si>
  <si>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</si>
  <si>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</si>
  <si>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</si>
  <si>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</si>
  <si>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</si>
  <si>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</si>
  <si>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</si>
  <si>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</si>
  <si>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</si>
  <si>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</si>
  <si>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</si>
  <si>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</si>
  <si>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</si>
  <si>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</si>
  <si>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</si>
  <si>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</si>
  <si>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</si>
  <si>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Proiectare DJ 123D, Sântimbru Băi (asistență tehnică din partea proiectantului)</t>
  </si>
  <si>
    <t>Proiectare Modernizare sistem rutier pe DJ 136A, Atia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</si>
  <si>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</si>
  <si>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</si>
  <si>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</si>
  <si>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</si>
  <si>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>Cumpărare apartamente pentru medici</t>
  </si>
  <si>
    <t>Elaborare Plan Urbanistic Zonal Ciomatu Mare - Lacul Sfânta Ana</t>
  </si>
  <si>
    <t>Asistenţă socială în caz de invalidități</t>
  </si>
  <si>
    <t>68.02.   05.02</t>
  </si>
  <si>
    <t xml:space="preserve">c. Chelt.pt. elab. studiilor de prefez., fezab., proiectelor şi altor studii afer. obiectivelor de invest.                              </t>
  </si>
  <si>
    <t xml:space="preserve">c. Chelt. pt. elab. studii de prefezab., studii de fezab., proiecte şi alte studii aferente obiectivelor de investiţii                                  </t>
  </si>
  <si>
    <t>Creșterea eficienței energetice a Palatului Administrativ al județului Harghita (proiectare)</t>
  </si>
  <si>
    <t>Imprimantă multifuncțională</t>
  </si>
  <si>
    <t>Studii privind patrimoniul construit tradițional al localităților din județul Harghita</t>
  </si>
  <si>
    <t>d. Participare la capital social (72.01.01)</t>
  </si>
  <si>
    <t>SPITALUL JUDEȚEAN DE URGENȚĂ MIERCUREA CIUC</t>
  </si>
  <si>
    <t>SPITALUL DE PSIHIATRIE TULGHEȘ</t>
  </si>
  <si>
    <t>Masă ginecologică</t>
  </si>
  <si>
    <t>Maşini, echipamente şi mijloace de transport</t>
  </si>
  <si>
    <t>a. Achiziţii de imobile</t>
  </si>
  <si>
    <t>Péli Levente</t>
  </si>
  <si>
    <t>Lucrări necesare eliminării efectelor ploilor abundente care au afectat pe DJ 132, la km 38+450 zidul de sprijin din gabioane (elaborare expertiza tehnică și DALI)</t>
  </si>
  <si>
    <t>Strategia de Dezvoltare Generală a județului Harghita pentru perioada 2015-2021</t>
  </si>
  <si>
    <t>Portofoliu de proiecte pentru județul Harghita</t>
  </si>
  <si>
    <t>director general</t>
  </si>
  <si>
    <t>Videoproiector și ecran de proiecție</t>
  </si>
  <si>
    <t>Fotolii pentru administrarea chimioterapiei</t>
  </si>
  <si>
    <t>Audit de siguranță rutieră pentru proiectele finanțate din POR</t>
  </si>
  <si>
    <t>Grup electrogen</t>
  </si>
  <si>
    <t>Sistem de filtrare apă</t>
  </si>
  <si>
    <t>Expertiză tehnică pentru lucrările executate în cadrul investiției „Reamenajarea și extinderea Spitalului Județean de Urgență Miercurea Ciuc”</t>
  </si>
  <si>
    <t>la Hotărârea nr.              /2017</t>
  </si>
  <si>
    <t>detaliată a poziției globale "ALTE CHELTUIELI DE INVESTIŢII" pe anul 2017, defalcată pe categorii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</si>
  <si>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</si>
  <si>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</si>
  <si>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</si>
  <si>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</si>
  <si>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Cumpărarea unor imobile aflate în proprietatea S.C. Drumuri și Poduri Miercurea Ciuc S.A.</t>
  </si>
  <si>
    <t>Autovehicul</t>
  </si>
  <si>
    <t>Televizoare inteligente cu suport mobil</t>
  </si>
  <si>
    <t>Corturi pentru evenimente</t>
  </si>
  <si>
    <t>Automate de cafea profesionale</t>
  </si>
  <si>
    <t>Surse neîntreruptibile de curent electric</t>
  </si>
  <si>
    <t>Switch cu management pentru rețea</t>
  </si>
  <si>
    <t>Server</t>
  </si>
  <si>
    <t>Router</t>
  </si>
  <si>
    <t>Sistem de conferință și votare</t>
  </si>
  <si>
    <t>Ascensor pentru 10 persoane în Palatul Administrativ al județului Harghita</t>
  </si>
  <si>
    <t>Serviciul Public Salvamont</t>
  </si>
  <si>
    <t>Achiziționare case de refugiu</t>
  </si>
  <si>
    <t>Calculatoare cu sistem de operare Windows</t>
  </si>
  <si>
    <t>Tărgi de salvare pentru pârtii de schi</t>
  </si>
  <si>
    <t>Reabilitarea și modernizarea instalațiilor interioare (inclusiv centrală termică proprie) la Dispensarul medical din str. Petőfi Sándor nr. 14</t>
  </si>
  <si>
    <t>Reparații capitale la împrejmuire la Centrul de Plasament Ocland</t>
  </si>
  <si>
    <t>Instalații de detecție și semnalizare/avertizare la Centrele de Plasament din județul Harghita</t>
  </si>
  <si>
    <t>Instalații de detecție și semnalizare/avertizare la Locuința protejată din Bodogoaia și Centrul de zi pentru persoane adulte cu handicap din Feliceni</t>
  </si>
  <si>
    <t>Mobilier, aparatură birotică şi alte active fixe corporale</t>
  </si>
  <si>
    <t>Centru inovativ de dezvoltare economică în județul Harghita Harghita Business Center Incubator de afaceri, Centrul de sprijinire a afacerilor în municipiul Odorheiu Secuiesc</t>
  </si>
  <si>
    <t>Sistem de supraveghere video pe drumurile județene</t>
  </si>
  <si>
    <t>Reabilitare DJ 123, km 7+000 -21+500 inclusiv refacerea drumului la km 7+900-7+940 și reparația a 4 podețe afectate de inundațiile din perioada 7 iunie – 4 iulie 2016  (elaborare DALI+PT)</t>
  </si>
  <si>
    <t xml:space="preserve">”Modernizare sistem rutier pe DJ123E, Miercurea Ciuc-Păuleni-DN12A, km 2+200-7+500, județul Harghita” actualizare proiect </t>
  </si>
  <si>
    <t>Reabilitare sistem rutier pe DJ 123F, km 1+348-3+035 ( elaborare DALI+PT)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</si>
  <si>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</si>
  <si>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</si>
  <si>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</si>
  <si>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Refacere lucrări și infrastructură apărare pa DJ 127B km 0+000-2+500, inclusiv reparații 1 pod și reparații a 8 podețe afectate de inundațiile din perioada 7 iunie – 4 iulie 2016  (elaborare DALI+PT) </t>
  </si>
  <si>
    <t xml:space="preserve">Lucrări necesare eliminării efectelor inundantiei pe DJ 131, la Km 70+050-70+150 proiectare, faza DALI </t>
  </si>
  <si>
    <t>Reabilitare DJ 133, între limita cu județul Mureș și intersecția cu DC15, km 15+000-16+236 (elaborare DALI+PT)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</si>
  <si>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</si>
  <si>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</si>
  <si>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Protejarea/devierea conductelor de gaze naturale din zona obiectivului de investiţii „Modernizare sistem rutier pe DJ 134A, DN 13C – Şoimoşu Mic – Cristuru Secuiesc, km 7+518 – 15+484” (proiectare)</t>
  </si>
  <si>
    <t>”Reabilitare sistem rutier pe DJ 135, km 63+100-74+210, de la DJ 136B până la Cobătești (DN 13C), județul Harghita” (actualizare și elaborare DALI, PT și DDE)</t>
  </si>
  <si>
    <t>Decolmatare, refacerea terasamentului și a DJ 135 (asfaltat) pe 30 ml, precum și repararea podețelor 62+150, 62+200, 62+660 km (elaborare DALI+PT)</t>
  </si>
  <si>
    <t>Reabilitare sistem rutier pe DJ 136A, km 3+800 -8+588, lim. Jud. Mureș - satul Crișeni (actualizare proiect, faza DALI)</t>
  </si>
  <si>
    <t>Reabilitare sistem rutier pe DJ 136A, km 14+816-22+390, comuna Atid - satul Atia, comuna Corund (elaborare DALI 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</si>
  <si>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</si>
  <si>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</si>
  <si>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</si>
  <si>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Server pentru sistemul online de informații</t>
  </si>
  <si>
    <t>Realizarea sistemului on-line integrat de informații al Consiliului Județean Harghita</t>
  </si>
  <si>
    <t>60.02.02</t>
  </si>
  <si>
    <t>APĂRARE NAȚIONALĂ</t>
  </si>
  <si>
    <t>Centrul Militar Județean Harghita</t>
  </si>
  <si>
    <t>Autoturism</t>
  </si>
  <si>
    <t>Software (pachete software pentru rețele internet și intranet sistem de operare Windows 10 PRO)</t>
  </si>
  <si>
    <t>Software (pachete de protecție antivirus)</t>
  </si>
  <si>
    <t>Cazane combustibil solid la Centrul Școlar pentru Educație Incluzivă Bilbor</t>
  </si>
  <si>
    <t>Proiectare lucrări de intervenție la Centrul Școlar pentru Educație Incluzivă Ocland (DALI + Audit energetic)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</si>
  <si>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</si>
  <si>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</si>
  <si>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</si>
  <si>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Hășmașu Mare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</si>
  <si>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</si>
  <si>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</si>
  <si>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Aport la constituirea patrimoniului iniţial al Clubului Sportiv Județean Harghita</t>
  </si>
  <si>
    <t>Modernizare DJ 125A, km 8+900-11+500 (elaborare DALI + PT)</t>
  </si>
  <si>
    <t>Modernizare sistem rutier pe DJ 135, limita județului Mureș - Atid, km 45+400-59+300, faza DALI+PT</t>
  </si>
  <si>
    <t>Modernizare DJ 138, sectorul km 17+427 - 19+930</t>
  </si>
  <si>
    <t>Reabilitare sistem rutier pe DJ 138A, km 0+000 - 5+250(elaborare DALI + PT)</t>
  </si>
  <si>
    <t>Pod pe DJ 153D, km 11+795 Subcetate, comuna Subcetate, județul Harghita</t>
  </si>
  <si>
    <t>Reabilitarea sistemului rutier pe DJ 153D, km 1+000 – 4+500 (elaborare DALI + PT)</t>
  </si>
  <si>
    <t>54.10</t>
  </si>
  <si>
    <t>Direcţia Judeţeană de Evidenţa Persoanelor al Judeţului Harghita</t>
  </si>
  <si>
    <t>Imprimantă</t>
  </si>
  <si>
    <t>Aparat de anestezie</t>
  </si>
  <si>
    <t>Biomicroscop</t>
  </si>
  <si>
    <t>Instrumentar chirurgie maxilo-facială</t>
  </si>
  <si>
    <t>Unit stomatologic</t>
  </si>
  <si>
    <t>Electrocauter</t>
  </si>
  <si>
    <t>Fiziodispenser</t>
  </si>
  <si>
    <t>Piezotom</t>
  </si>
  <si>
    <t>Aparat electroterapie</t>
  </si>
  <si>
    <t>Sistem automat de stingere incendii</t>
  </si>
  <si>
    <t xml:space="preserve">Ecograf portabil </t>
  </si>
  <si>
    <t>Set chirurgical endoscopia urechii, instrumente pentru nas</t>
  </si>
  <si>
    <t>Aspirator chirurgical portabil</t>
  </si>
  <si>
    <t>Stație de includere în parafină</t>
  </si>
  <si>
    <t>Lampă de operație</t>
  </si>
  <si>
    <t>Pătuț încălzit nou-născuți</t>
  </si>
  <si>
    <t>Aparat de ventilație mechanică</t>
  </si>
  <si>
    <t>Lampă scialitică mobilă</t>
  </si>
  <si>
    <t>Monitor funcții vitale</t>
  </si>
  <si>
    <t>Aparat de distilat apă</t>
  </si>
  <si>
    <t>Shaver chirurgie endoscopică rinosinusală</t>
  </si>
  <si>
    <t>Microscop operator</t>
  </si>
  <si>
    <t>Trusă chirurgicală</t>
  </si>
  <si>
    <t>Trusă instrumente operație cezariană</t>
  </si>
  <si>
    <t>Injectomat</t>
  </si>
  <si>
    <t>Sistem video artroscopic HDTV</t>
  </si>
  <si>
    <t>Autoutilitară</t>
  </si>
  <si>
    <t>Creșterea eficienței energetice a clădirilor situate pe str. Dénes László nr. 2 și str. Mikó nr. 2, precum și schimb de destinație la clădirea Policlinicii, str. Mikó nr. 2 (faza DALI)</t>
  </si>
  <si>
    <t>Reamenajare și dotare Compartiment Oncologie</t>
  </si>
  <si>
    <t>Reabilitare Bloc Operator</t>
  </si>
  <si>
    <t>Lucrări de igienizare la Secțiile Pneumologie și Boli Infecțioase</t>
  </si>
  <si>
    <t>Proiect privind scara metalică exterioară la Pavilionul 9</t>
  </si>
  <si>
    <t>Proiect reparații Pavilion nr. 1 în vederea amenajării unui spațiu de spitalizare</t>
  </si>
  <si>
    <t>Proiect privind reparațiile capitale la Pavilionul nr. 3 spațiu de spitalizare</t>
  </si>
  <si>
    <t>Proiect pentru reparații alei, podețe și rigole, precum și modernizarea parcului central</t>
  </si>
  <si>
    <t>Proiect R.K. Pavilionul 10</t>
  </si>
  <si>
    <t>Proiect reparații și amenajări Pavilionul nr. 9</t>
  </si>
  <si>
    <t>Proiect R.K. la uzina de apă și uzina electrică</t>
  </si>
  <si>
    <t>R.K. Învelitoare la Pavilionul nr. 3 (spațiu spitalizare)</t>
  </si>
  <si>
    <t>R.K. Învelitoare la Pavilioanele 12, 18, 19, 20, 23</t>
  </si>
  <si>
    <t>Sprijin financiar (5%) privind Reabilitarea instalațiilor electrice de alimentare cu energie electrică a clădirilor din incinta Spitalului de Psihiatrie Tulgheș</t>
  </si>
  <si>
    <t>67.10</t>
  </si>
  <si>
    <t>CULTURĂ, RECREERE ŞI RELIGIE</t>
  </si>
  <si>
    <t>67.10.03.30</t>
  </si>
  <si>
    <t>ALTE SERVICII CULTURALE</t>
  </si>
  <si>
    <t>Centrul Cultural şi de Arte Lăzarea</t>
  </si>
  <si>
    <t>Colector de energie solară</t>
  </si>
  <si>
    <t>Cazan Centrală termică</t>
  </si>
  <si>
    <t>Boiler centrală termică</t>
  </si>
  <si>
    <t>87.02. 04</t>
  </si>
  <si>
    <t>TURISM</t>
  </si>
  <si>
    <t>Film de animație în cadrul Planului anual de protecție și gestiune a monumentului Unesco - situl rural Dârjiu</t>
  </si>
  <si>
    <t>Drenaj și hidroizolație subsol la Baza Salvamont din Harghita-Băi (expertiza si proiectare)</t>
  </si>
  <si>
    <t>Studiu și asistență tehnică pentru realizarea Planului de mențienere a calității aerului la nivelul județului Harghita</t>
  </si>
  <si>
    <t>Aparatură medicală</t>
  </si>
  <si>
    <t>67.02</t>
  </si>
  <si>
    <t>67.02.   03.02</t>
  </si>
  <si>
    <t>Biblioteci publice comunale, orășenești și municipale</t>
  </si>
  <si>
    <t>Biblioteca Județenă ”Kájoni János”</t>
  </si>
  <si>
    <t>Scanner de carte</t>
  </si>
  <si>
    <t>Mobilier, aparatură birotică şi alte active fixe corporale (71.01.03)</t>
  </si>
  <si>
    <t>Aport la constituirea patrimoniului inițial al Asociației de Dezvoltare Intercomunitară pentru îmbunătățirea traficului rutier in zona Odorhei</t>
  </si>
  <si>
    <t xml:space="preserve">c. Cheltuieli pentru elaborarea studiilor de prefezabilitate, a studiilor de fezabilitate, proiectelor şi altor studii aferente obiectivelor de investiţii                                     </t>
  </si>
  <si>
    <t>Avrămești, 29 iunie 2017</t>
  </si>
  <si>
    <t>Drum de legătură și acces la Centrul de Management al Deșeurilor (CMD) Remetea”, altul decât cel ce traversează zonele locuite (faza SF, PTE)</t>
  </si>
  <si>
    <t>Reabilitare DJ 113B, km 2+600 intrare sat Lăzărești -13+500 intersecție DJ 113A  (elaborare DALI+PT)</t>
  </si>
  <si>
    <t>Reabilitare DJ 123C, km 1+856-7+000 - ieșire sat Hosasău  (elaborare DALI+PT)</t>
  </si>
  <si>
    <t>Anexa nr.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</si>
</sst>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2" fillId="2" borderId="23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50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10" fillId="0" borderId="23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10" fillId="0" borderId="23" xfId="0" applyNumberFormat="1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6" fillId="0" borderId="9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/>
    </xf>
    <xf numFmtId="0" fontId="15" fillId="0" borderId="1" xfId="0" applyFont="1" applyBorder="1"/>
    <xf numFmtId="166" fontId="15" fillId="2" borderId="21" xfId="0" applyNumberFormat="1" applyFont="1" applyFill="1" applyBorder="1" applyAlignment="1">
      <alignment horizontal="right" vertical="center"/>
    </xf>
    <xf numFmtId="166" fontId="15" fillId="2" borderId="8" xfId="0" applyNumberFormat="1" applyFont="1" applyFill="1" applyBorder="1" applyAlignment="1">
      <alignment horizontal="right" vertical="center"/>
    </xf>
    <xf numFmtId="166" fontId="15" fillId="2" borderId="1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" fontId="10" fillId="0" borderId="25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0" fillId="0" borderId="15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wrapText="1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4" fontId="10" fillId="2" borderId="33" xfId="0" applyNumberFormat="1" applyFont="1" applyFill="1" applyBorder="1" applyAlignment="1">
      <alignment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vertical="center" wrapText="1"/>
    </xf>
    <xf numFmtId="4" fontId="2" fillId="2" borderId="33" xfId="0" applyNumberFormat="1" applyFont="1" applyFill="1" applyBorder="1" applyAlignment="1">
      <alignment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4" fontId="9" fillId="0" borderId="7" xfId="0" applyNumberFormat="1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4" fontId="3" fillId="0" borderId="44" xfId="0" applyNumberFormat="1" applyFont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165" fontId="2" fillId="0" borderId="44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41" xfId="0" applyNumberFormat="1" applyFont="1" applyFill="1" applyBorder="1" applyAlignment="1">
      <alignment vertical="center"/>
    </xf>
    <xf numFmtId="4" fontId="2" fillId="0" borderId="28" xfId="0" applyNumberFormat="1" applyFont="1" applyFill="1" applyBorder="1" applyAlignment="1">
      <alignment vertical="center"/>
    </xf>
    <xf numFmtId="165" fontId="9" fillId="0" borderId="41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 wrapText="1"/>
    </xf>
    <xf numFmtId="4" fontId="3" fillId="0" borderId="42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4" fontId="3" fillId="0" borderId="2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53" xfId="0" applyNumberFormat="1" applyFont="1" applyBorder="1" applyAlignment="1">
      <alignment horizontal="right" vertical="center"/>
    </xf>
    <xf numFmtId="166" fontId="3" fillId="0" borderId="28" xfId="0" applyNumberFormat="1" applyFont="1" applyFill="1" applyBorder="1" applyAlignment="1">
      <alignment horizontal="right" vertical="center"/>
    </xf>
    <xf numFmtId="166" fontId="10" fillId="0" borderId="28" xfId="0" applyNumberFormat="1" applyFont="1" applyFill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2" fillId="0" borderId="18" xfId="0" applyFont="1" applyBorder="1"/>
    <xf numFmtId="0" fontId="2" fillId="0" borderId="54" xfId="0" applyFont="1" applyBorder="1"/>
    <xf numFmtId="4" fontId="3" fillId="0" borderId="3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0" fontId="3" fillId="0" borderId="18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tabSelected="1" workbookViewId="0">
      <selection activeCell="O13" sqref="O13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6384" width="9.140625" style="1"/>
  </cols>
  <sheetData>
    <row r="1" spans="1:15" ht="15" customHeight="1" x14ac:dyDescent="0.25">
      <c r="A1" s="350" t="s">
        <v>40</v>
      </c>
      <c r="B1" s="350"/>
      <c r="C1" s="85"/>
      <c r="D1" s="85"/>
      <c r="E1" s="86"/>
      <c r="F1" s="339" t="s">
        <v>226</v>
      </c>
      <c r="G1" s="339"/>
      <c r="H1" s="91"/>
      <c r="J1" s="87"/>
      <c r="K1" s="87"/>
      <c r="L1" s="87"/>
    </row>
    <row r="2" spans="1:15" x14ac:dyDescent="0.25">
      <c r="A2" s="350" t="s">
        <v>41</v>
      </c>
      <c r="B2" s="350"/>
      <c r="C2" s="85"/>
      <c r="D2" s="85"/>
      <c r="E2" s="340" t="s">
        <v>87</v>
      </c>
      <c r="F2" s="340"/>
      <c r="G2" s="340"/>
      <c r="H2" s="340"/>
      <c r="J2" s="87"/>
      <c r="K2" s="87"/>
      <c r="L2" s="87"/>
    </row>
    <row r="3" spans="1:15" x14ac:dyDescent="0.25">
      <c r="A3" s="350" t="s">
        <v>42</v>
      </c>
      <c r="B3" s="350"/>
      <c r="C3" s="85"/>
      <c r="D3" s="85"/>
      <c r="E3" s="86"/>
      <c r="F3" s="85"/>
      <c r="G3" s="88"/>
      <c r="H3" s="89"/>
      <c r="J3" s="87"/>
      <c r="K3" s="87"/>
      <c r="L3" s="87"/>
    </row>
    <row r="4" spans="1:15" x14ac:dyDescent="0.25">
      <c r="A4" s="144"/>
      <c r="B4" s="144"/>
      <c r="C4" s="85"/>
      <c r="D4" s="85"/>
      <c r="E4" s="86"/>
      <c r="F4" s="85"/>
      <c r="G4" s="88"/>
      <c r="H4" s="89"/>
      <c r="J4" s="87"/>
      <c r="K4" s="87"/>
      <c r="L4" s="87"/>
    </row>
    <row r="5" spans="1:15" x14ac:dyDescent="0.25">
      <c r="B5" s="347" t="s">
        <v>0</v>
      </c>
      <c r="C5" s="347"/>
      <c r="D5" s="347"/>
      <c r="E5" s="347"/>
      <c r="F5" s="347"/>
      <c r="G5" s="347"/>
      <c r="H5" s="3"/>
      <c r="I5" s="3"/>
      <c r="J5" s="3"/>
      <c r="K5" s="3"/>
    </row>
    <row r="6" spans="1:15" x14ac:dyDescent="0.25">
      <c r="B6" s="359" t="s">
        <v>88</v>
      </c>
      <c r="C6" s="359"/>
      <c r="D6" s="359"/>
      <c r="E6" s="359"/>
      <c r="F6" s="359"/>
      <c r="G6" s="359"/>
      <c r="H6" s="4"/>
      <c r="I6" s="4"/>
      <c r="J6" s="4"/>
      <c r="K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55" t="s">
        <v>6</v>
      </c>
      <c r="B9" s="356"/>
      <c r="C9" s="348" t="s">
        <v>1</v>
      </c>
      <c r="D9" s="348" t="s">
        <v>2</v>
      </c>
      <c r="E9" s="351" t="s">
        <v>3</v>
      </c>
      <c r="F9" s="353" t="s">
        <v>4</v>
      </c>
      <c r="G9" s="354"/>
    </row>
    <row r="10" spans="1:15" ht="45.75" thickBot="1" x14ac:dyDescent="0.3">
      <c r="A10" s="357"/>
      <c r="B10" s="358"/>
      <c r="C10" s="349"/>
      <c r="D10" s="349"/>
      <c r="E10" s="352"/>
      <c r="F10" s="162" t="s">
        <v>7</v>
      </c>
      <c r="G10" s="7" t="s">
        <v>5</v>
      </c>
    </row>
    <row r="11" spans="1:15" ht="30" customHeight="1" thickBot="1" x14ac:dyDescent="0.3">
      <c r="A11" s="341" t="s">
        <v>43</v>
      </c>
      <c r="B11" s="342"/>
      <c r="C11" s="342"/>
      <c r="D11" s="343"/>
      <c r="E11" s="147">
        <f>E12+E38+E51+E59+E66+E79+E85+E98+E102+E119+E161</f>
        <v>5971.75</v>
      </c>
      <c r="F11" s="148"/>
      <c r="G11" s="295"/>
    </row>
    <row r="12" spans="1:15" ht="30.75" thickBot="1" x14ac:dyDescent="0.3">
      <c r="A12" s="93" t="s">
        <v>9</v>
      </c>
      <c r="B12" s="94" t="s">
        <v>10</v>
      </c>
      <c r="C12" s="149"/>
      <c r="D12" s="149"/>
      <c r="E12" s="150">
        <f>E13+E15+E33</f>
        <v>1204.9000000000001</v>
      </c>
      <c r="F12" s="95"/>
      <c r="G12" s="27"/>
      <c r="M12" s="8"/>
    </row>
    <row r="13" spans="1:15" x14ac:dyDescent="0.25">
      <c r="A13" s="297"/>
      <c r="B13" s="213" t="s">
        <v>92</v>
      </c>
      <c r="C13" s="214"/>
      <c r="D13" s="214"/>
      <c r="E13" s="52">
        <f>E14</f>
        <v>15</v>
      </c>
      <c r="F13" s="121"/>
      <c r="G13" s="45"/>
      <c r="M13" s="8"/>
    </row>
    <row r="14" spans="1:15" ht="30" x14ac:dyDescent="0.25">
      <c r="A14" s="75"/>
      <c r="B14" s="69" t="s">
        <v>93</v>
      </c>
      <c r="C14" s="165"/>
      <c r="D14" s="70"/>
      <c r="E14" s="170">
        <v>15</v>
      </c>
      <c r="F14" s="97"/>
      <c r="G14" s="11"/>
      <c r="M14" s="8"/>
    </row>
    <row r="15" spans="1:15" x14ac:dyDescent="0.25">
      <c r="A15" s="75"/>
      <c r="B15" s="211" t="s">
        <v>11</v>
      </c>
      <c r="C15" s="164"/>
      <c r="D15" s="164"/>
      <c r="E15" s="212">
        <f>E16+E30</f>
        <v>750.5</v>
      </c>
      <c r="F15" s="43"/>
      <c r="G15" s="11"/>
      <c r="H15" s="1">
        <f>+IF(COUNT(A15)=0,,E15)</f>
        <v>0</v>
      </c>
      <c r="O15" s="8"/>
    </row>
    <row r="16" spans="1:15" ht="15" customHeight="1" x14ac:dyDescent="0.25">
      <c r="A16" s="75"/>
      <c r="B16" s="29" t="s">
        <v>12</v>
      </c>
      <c r="C16" s="13"/>
      <c r="D16" s="13"/>
      <c r="E16" s="40">
        <f>SUM(E17:E29)</f>
        <v>486.5</v>
      </c>
      <c r="F16" s="58"/>
      <c r="G16" s="11"/>
      <c r="H16" s="1">
        <f t="shared" ref="H16:H34" si="0">+IF(COUNT(A16)=0,,E16)</f>
        <v>0</v>
      </c>
    </row>
    <row r="17" spans="1:7" ht="15" customHeight="1" x14ac:dyDescent="0.25">
      <c r="A17" s="75"/>
      <c r="B17" s="215" t="s">
        <v>94</v>
      </c>
      <c r="C17" s="13"/>
      <c r="D17" s="13"/>
      <c r="E17" s="53">
        <v>70</v>
      </c>
      <c r="F17" s="58"/>
      <c r="G17" s="11"/>
    </row>
    <row r="18" spans="1:7" ht="15" customHeight="1" x14ac:dyDescent="0.25">
      <c r="A18" s="75"/>
      <c r="B18" s="215" t="s">
        <v>52</v>
      </c>
      <c r="C18" s="13"/>
      <c r="D18" s="13"/>
      <c r="E18" s="53">
        <v>15</v>
      </c>
      <c r="F18" s="58"/>
      <c r="G18" s="11"/>
    </row>
    <row r="19" spans="1:7" ht="15" customHeight="1" x14ac:dyDescent="0.25">
      <c r="A19" s="75"/>
      <c r="B19" s="215" t="s">
        <v>95</v>
      </c>
      <c r="C19" s="13"/>
      <c r="D19" s="13"/>
      <c r="E19" s="53">
        <v>11</v>
      </c>
      <c r="F19" s="58"/>
      <c r="G19" s="11"/>
    </row>
    <row r="20" spans="1:7" ht="15" customHeight="1" x14ac:dyDescent="0.25">
      <c r="A20" s="75"/>
      <c r="B20" s="215" t="s">
        <v>81</v>
      </c>
      <c r="C20" s="13"/>
      <c r="D20" s="13"/>
      <c r="E20" s="53">
        <v>7.5</v>
      </c>
      <c r="F20" s="58"/>
      <c r="G20" s="11"/>
    </row>
    <row r="21" spans="1:7" ht="15" customHeight="1" x14ac:dyDescent="0.25">
      <c r="A21" s="75"/>
      <c r="B21" s="215" t="s">
        <v>96</v>
      </c>
      <c r="C21" s="13"/>
      <c r="D21" s="13"/>
      <c r="E21" s="53">
        <v>18</v>
      </c>
      <c r="F21" s="58"/>
      <c r="G21" s="11"/>
    </row>
    <row r="22" spans="1:7" ht="15" customHeight="1" x14ac:dyDescent="0.25">
      <c r="A22" s="75"/>
      <c r="B22" s="215" t="s">
        <v>97</v>
      </c>
      <c r="C22" s="13"/>
      <c r="D22" s="13"/>
      <c r="E22" s="53">
        <v>8</v>
      </c>
      <c r="F22" s="58"/>
      <c r="G22" s="11"/>
    </row>
    <row r="23" spans="1:7" ht="15" customHeight="1" x14ac:dyDescent="0.25">
      <c r="A23" s="75"/>
      <c r="B23" s="215" t="s">
        <v>68</v>
      </c>
      <c r="C23" s="13"/>
      <c r="D23" s="13"/>
      <c r="E23" s="53">
        <v>50</v>
      </c>
      <c r="F23" s="58"/>
      <c r="G23" s="11"/>
    </row>
    <row r="24" spans="1:7" ht="15" customHeight="1" x14ac:dyDescent="0.25">
      <c r="A24" s="75"/>
      <c r="B24" s="215" t="s">
        <v>98</v>
      </c>
      <c r="C24" s="13"/>
      <c r="D24" s="13"/>
      <c r="E24" s="53">
        <v>15</v>
      </c>
      <c r="F24" s="58"/>
      <c r="G24" s="11"/>
    </row>
    <row r="25" spans="1:7" ht="15" customHeight="1" x14ac:dyDescent="0.25">
      <c r="A25" s="75"/>
      <c r="B25" s="215" t="s">
        <v>99</v>
      </c>
      <c r="C25" s="13"/>
      <c r="D25" s="13"/>
      <c r="E25" s="53">
        <v>6</v>
      </c>
      <c r="F25" s="58"/>
      <c r="G25" s="11"/>
    </row>
    <row r="26" spans="1:7" ht="15" customHeight="1" x14ac:dyDescent="0.25">
      <c r="A26" s="75"/>
      <c r="B26" s="215" t="s">
        <v>100</v>
      </c>
      <c r="C26" s="13"/>
      <c r="D26" s="13"/>
      <c r="E26" s="53">
        <v>30</v>
      </c>
      <c r="F26" s="58"/>
      <c r="G26" s="11"/>
    </row>
    <row r="27" spans="1:7" x14ac:dyDescent="0.25">
      <c r="A27" s="75"/>
      <c r="B27" s="216" t="s">
        <v>101</v>
      </c>
      <c r="C27" s="14"/>
      <c r="D27" s="14"/>
      <c r="E27" s="53">
        <v>6</v>
      </c>
      <c r="F27" s="58"/>
      <c r="G27" s="11"/>
    </row>
    <row r="28" spans="1:7" x14ac:dyDescent="0.25">
      <c r="A28" s="75"/>
      <c r="B28" s="216" t="s">
        <v>102</v>
      </c>
      <c r="C28" s="14"/>
      <c r="D28" s="14"/>
      <c r="E28" s="53">
        <v>150</v>
      </c>
      <c r="F28" s="58"/>
      <c r="G28" s="11"/>
    </row>
    <row r="29" spans="1:7" ht="30" x14ac:dyDescent="0.25">
      <c r="A29" s="75"/>
      <c r="B29" s="215" t="s">
        <v>103</v>
      </c>
      <c r="C29" s="14"/>
      <c r="D29" s="14"/>
      <c r="E29" s="53">
        <v>100</v>
      </c>
      <c r="F29" s="58"/>
      <c r="G29" s="11"/>
    </row>
    <row r="30" spans="1:7" x14ac:dyDescent="0.25">
      <c r="A30" s="75"/>
      <c r="B30" s="230" t="s">
        <v>13</v>
      </c>
      <c r="C30" s="14"/>
      <c r="D30" s="14"/>
      <c r="E30" s="231">
        <f>E31+E32</f>
        <v>264</v>
      </c>
      <c r="F30" s="58"/>
      <c r="G30" s="11"/>
    </row>
    <row r="31" spans="1:7" x14ac:dyDescent="0.25">
      <c r="A31" s="75"/>
      <c r="B31" s="215" t="s">
        <v>134</v>
      </c>
      <c r="C31" s="14"/>
      <c r="D31" s="14"/>
      <c r="E31" s="228">
        <v>20</v>
      </c>
      <c r="F31" s="58"/>
      <c r="G31" s="11"/>
    </row>
    <row r="32" spans="1:7" ht="30" x14ac:dyDescent="0.25">
      <c r="A32" s="75"/>
      <c r="B32" s="215" t="s">
        <v>135</v>
      </c>
      <c r="C32" s="14"/>
      <c r="D32" s="14"/>
      <c r="E32" s="228">
        <v>244</v>
      </c>
      <c r="F32" s="58"/>
      <c r="G32" s="11"/>
    </row>
    <row r="33" spans="1:8" s="8" customFormat="1" ht="45" customHeight="1" x14ac:dyDescent="0.25">
      <c r="A33" s="75"/>
      <c r="B33" s="30" t="s">
        <v>14</v>
      </c>
      <c r="C33" s="13"/>
      <c r="D33" s="13"/>
      <c r="E33" s="40">
        <f>E34</f>
        <v>439.4</v>
      </c>
      <c r="F33" s="43"/>
      <c r="G33" s="11"/>
      <c r="H33" s="1">
        <f t="shared" si="0"/>
        <v>0</v>
      </c>
    </row>
    <row r="34" spans="1:8" s="8" customFormat="1" x14ac:dyDescent="0.25">
      <c r="A34" s="75"/>
      <c r="B34" s="47" t="s">
        <v>13</v>
      </c>
      <c r="C34" s="13"/>
      <c r="D34" s="13"/>
      <c r="E34" s="39">
        <f>SUM(E35:E37)</f>
        <v>439.4</v>
      </c>
      <c r="F34" s="43"/>
      <c r="G34" s="11"/>
      <c r="H34" s="1">
        <f t="shared" si="0"/>
        <v>0</v>
      </c>
    </row>
    <row r="35" spans="1:8" s="8" customFormat="1" x14ac:dyDescent="0.25">
      <c r="A35" s="75"/>
      <c r="B35" s="68" t="s">
        <v>132</v>
      </c>
      <c r="C35" s="125"/>
      <c r="D35" s="126"/>
      <c r="E35" s="70">
        <v>17.98</v>
      </c>
      <c r="F35" s="43"/>
      <c r="G35" s="11"/>
      <c r="H35" s="1"/>
    </row>
    <row r="36" spans="1:8" s="8" customFormat="1" ht="45" x14ac:dyDescent="0.25">
      <c r="A36" s="75"/>
      <c r="B36" s="68" t="s">
        <v>133</v>
      </c>
      <c r="C36" s="125"/>
      <c r="D36" s="126"/>
      <c r="E36" s="70">
        <v>21.42</v>
      </c>
      <c r="F36" s="43"/>
      <c r="G36" s="11"/>
      <c r="H36" s="1"/>
    </row>
    <row r="37" spans="1:8" s="8" customFormat="1" ht="30.75" thickBot="1" x14ac:dyDescent="0.3">
      <c r="A37" s="78"/>
      <c r="B37" s="64" t="s">
        <v>67</v>
      </c>
      <c r="C37" s="298"/>
      <c r="D37" s="299"/>
      <c r="E37" s="300">
        <v>400</v>
      </c>
      <c r="F37" s="185"/>
      <c r="G37" s="63"/>
      <c r="H37" s="1"/>
    </row>
    <row r="38" spans="1:8" s="8" customFormat="1" ht="30.75" thickBot="1" x14ac:dyDescent="0.3">
      <c r="A38" s="24" t="s">
        <v>38</v>
      </c>
      <c r="B38" s="28" t="s">
        <v>39</v>
      </c>
      <c r="C38" s="25"/>
      <c r="D38" s="25"/>
      <c r="E38" s="150">
        <f>E39</f>
        <v>117</v>
      </c>
      <c r="F38" s="26"/>
      <c r="G38" s="27"/>
      <c r="H38" s="1"/>
    </row>
    <row r="39" spans="1:8" s="8" customFormat="1" ht="30" customHeight="1" x14ac:dyDescent="0.25">
      <c r="A39" s="163"/>
      <c r="B39" s="327" t="s">
        <v>104</v>
      </c>
      <c r="C39" s="214"/>
      <c r="D39" s="214"/>
      <c r="E39" s="52">
        <f>E40+E42+E48</f>
        <v>117</v>
      </c>
      <c r="F39" s="328"/>
      <c r="G39" s="45"/>
      <c r="H39" s="1"/>
    </row>
    <row r="40" spans="1:8" s="8" customFormat="1" x14ac:dyDescent="0.25">
      <c r="A40" s="76"/>
      <c r="B40" s="322" t="s">
        <v>92</v>
      </c>
      <c r="C40" s="164"/>
      <c r="D40" s="164"/>
      <c r="E40" s="212">
        <f>E41</f>
        <v>30</v>
      </c>
      <c r="F40" s="9"/>
      <c r="G40" s="11"/>
      <c r="H40" s="1"/>
    </row>
    <row r="41" spans="1:8" s="8" customFormat="1" x14ac:dyDescent="0.25">
      <c r="A41" s="76"/>
      <c r="B41" s="69" t="s">
        <v>105</v>
      </c>
      <c r="C41" s="165"/>
      <c r="D41" s="165"/>
      <c r="E41" s="170">
        <v>30</v>
      </c>
      <c r="F41" s="9"/>
      <c r="G41" s="11"/>
      <c r="H41" s="1"/>
    </row>
    <row r="42" spans="1:8" s="8" customFormat="1" x14ac:dyDescent="0.25">
      <c r="A42" s="75"/>
      <c r="B42" s="217" t="s">
        <v>23</v>
      </c>
      <c r="C42" s="164"/>
      <c r="D42" s="164"/>
      <c r="E42" s="31">
        <f>E43</f>
        <v>79</v>
      </c>
      <c r="F42" s="43"/>
      <c r="G42" s="11"/>
      <c r="H42" s="1"/>
    </row>
    <row r="43" spans="1:8" s="8" customFormat="1" ht="15" customHeight="1" x14ac:dyDescent="0.25">
      <c r="A43" s="75"/>
      <c r="B43" s="111" t="s">
        <v>12</v>
      </c>
      <c r="C43" s="165"/>
      <c r="D43" s="165"/>
      <c r="E43" s="166">
        <f>SUM(E44:E47)</f>
        <v>79</v>
      </c>
      <c r="F43" s="9"/>
      <c r="G43" s="11"/>
      <c r="H43" s="1"/>
    </row>
    <row r="44" spans="1:8" s="8" customFormat="1" x14ac:dyDescent="0.25">
      <c r="A44" s="75"/>
      <c r="B44" s="68" t="s">
        <v>100</v>
      </c>
      <c r="C44" s="165"/>
      <c r="D44" s="165"/>
      <c r="E44" s="70">
        <v>12</v>
      </c>
      <c r="F44" s="9"/>
      <c r="G44" s="11"/>
      <c r="H44" s="1"/>
    </row>
    <row r="45" spans="1:8" s="8" customFormat="1" x14ac:dyDescent="0.25">
      <c r="A45" s="75"/>
      <c r="B45" s="167" t="s">
        <v>68</v>
      </c>
      <c r="C45" s="165"/>
      <c r="D45" s="165"/>
      <c r="E45" s="70">
        <v>5</v>
      </c>
      <c r="F45" s="43"/>
      <c r="G45" s="11"/>
      <c r="H45" s="1"/>
    </row>
    <row r="46" spans="1:8" s="8" customFormat="1" x14ac:dyDescent="0.25">
      <c r="A46" s="75"/>
      <c r="B46" s="168" t="s">
        <v>106</v>
      </c>
      <c r="C46" s="169"/>
      <c r="D46" s="169"/>
      <c r="E46" s="143">
        <v>7</v>
      </c>
      <c r="F46" s="43"/>
      <c r="G46" s="11"/>
      <c r="H46" s="1"/>
    </row>
    <row r="47" spans="1:8" s="8" customFormat="1" x14ac:dyDescent="0.25">
      <c r="A47" s="75"/>
      <c r="B47" s="168" t="s">
        <v>107</v>
      </c>
      <c r="C47" s="169"/>
      <c r="D47" s="169"/>
      <c r="E47" s="143">
        <v>55</v>
      </c>
      <c r="F47" s="43"/>
      <c r="G47" s="11"/>
      <c r="H47" s="1"/>
    </row>
    <row r="48" spans="1:8" s="8" customFormat="1" ht="45" customHeight="1" x14ac:dyDescent="0.25">
      <c r="A48" s="75"/>
      <c r="B48" s="30" t="s">
        <v>14</v>
      </c>
      <c r="C48" s="165"/>
      <c r="D48" s="165"/>
      <c r="E48" s="112">
        <f>E49</f>
        <v>8</v>
      </c>
      <c r="F48" s="43"/>
      <c r="G48" s="11"/>
      <c r="H48" s="1"/>
    </row>
    <row r="49" spans="1:8" s="8" customFormat="1" x14ac:dyDescent="0.25">
      <c r="A49" s="75"/>
      <c r="B49" s="47" t="s">
        <v>13</v>
      </c>
      <c r="C49" s="165"/>
      <c r="D49" s="165"/>
      <c r="E49" s="112">
        <f>E50</f>
        <v>8</v>
      </c>
      <c r="F49" s="43"/>
      <c r="G49" s="11"/>
      <c r="H49" s="1"/>
    </row>
    <row r="50" spans="1:8" s="8" customFormat="1" ht="30.75" thickBot="1" x14ac:dyDescent="0.3">
      <c r="A50" s="78"/>
      <c r="B50" s="172" t="s">
        <v>211</v>
      </c>
      <c r="C50" s="329"/>
      <c r="D50" s="329"/>
      <c r="E50" s="330">
        <v>8</v>
      </c>
      <c r="F50" s="62"/>
      <c r="G50" s="63"/>
      <c r="H50" s="1"/>
    </row>
    <row r="51" spans="1:8" s="8" customFormat="1" ht="30.75" thickBot="1" x14ac:dyDescent="0.3">
      <c r="A51" s="24" t="s">
        <v>136</v>
      </c>
      <c r="B51" s="117" t="s">
        <v>137</v>
      </c>
      <c r="C51" s="118"/>
      <c r="D51" s="118"/>
      <c r="E51" s="151">
        <f>+E52</f>
        <v>68.88</v>
      </c>
      <c r="F51" s="119"/>
      <c r="G51" s="27"/>
      <c r="H51" s="1"/>
    </row>
    <row r="52" spans="1:8" s="8" customFormat="1" x14ac:dyDescent="0.25">
      <c r="A52" s="75"/>
      <c r="B52" s="234" t="s">
        <v>138</v>
      </c>
      <c r="C52" s="214"/>
      <c r="D52" s="214"/>
      <c r="E52" s="233">
        <f>E53</f>
        <v>68.88</v>
      </c>
      <c r="F52" s="43"/>
      <c r="G52" s="11"/>
      <c r="H52" s="1"/>
    </row>
    <row r="53" spans="1:8" s="8" customFormat="1" x14ac:dyDescent="0.25">
      <c r="A53" s="75"/>
      <c r="B53" s="235" t="s">
        <v>11</v>
      </c>
      <c r="C53" s="165"/>
      <c r="D53" s="165"/>
      <c r="E53" s="112">
        <f>E54+E56</f>
        <v>68.88</v>
      </c>
      <c r="F53" s="43"/>
      <c r="G53" s="11"/>
      <c r="H53" s="1"/>
    </row>
    <row r="54" spans="1:8" s="8" customFormat="1" ht="30" x14ac:dyDescent="0.25">
      <c r="A54" s="75"/>
      <c r="B54" s="145" t="s">
        <v>12</v>
      </c>
      <c r="C54" s="165"/>
      <c r="D54" s="165"/>
      <c r="E54" s="112">
        <f>E55</f>
        <v>61.68</v>
      </c>
      <c r="F54" s="43"/>
      <c r="G54" s="11"/>
      <c r="H54" s="1"/>
    </row>
    <row r="55" spans="1:8" s="8" customFormat="1" x14ac:dyDescent="0.25">
      <c r="A55" s="75"/>
      <c r="B55" s="215" t="s">
        <v>139</v>
      </c>
      <c r="C55" s="165"/>
      <c r="D55" s="165"/>
      <c r="E55" s="53">
        <v>61.68</v>
      </c>
      <c r="F55" s="43"/>
      <c r="G55" s="11"/>
      <c r="H55" s="1"/>
    </row>
    <row r="56" spans="1:8" s="8" customFormat="1" x14ac:dyDescent="0.25">
      <c r="A56" s="75"/>
      <c r="B56" s="236" t="s">
        <v>13</v>
      </c>
      <c r="C56" s="165"/>
      <c r="D56" s="165"/>
      <c r="E56" s="239">
        <f>E57+E58</f>
        <v>7.2</v>
      </c>
      <c r="F56" s="43"/>
      <c r="G56" s="11"/>
      <c r="H56" s="1"/>
    </row>
    <row r="57" spans="1:8" s="8" customFormat="1" ht="30" x14ac:dyDescent="0.25">
      <c r="A57" s="75"/>
      <c r="B57" s="237" t="s">
        <v>140</v>
      </c>
      <c r="C57" s="165"/>
      <c r="D57" s="165"/>
      <c r="E57" s="53">
        <v>3.6</v>
      </c>
      <c r="F57" s="43"/>
      <c r="G57" s="11"/>
      <c r="H57" s="1"/>
    </row>
    <row r="58" spans="1:8" s="8" customFormat="1" ht="15.75" thickBot="1" x14ac:dyDescent="0.3">
      <c r="A58" s="75"/>
      <c r="B58" s="238" t="s">
        <v>141</v>
      </c>
      <c r="C58" s="232"/>
      <c r="D58" s="232"/>
      <c r="E58" s="240">
        <v>3.6</v>
      </c>
      <c r="F58" s="43"/>
      <c r="G58" s="11"/>
      <c r="H58" s="1"/>
    </row>
    <row r="59" spans="1:8" s="8" customFormat="1" ht="30.75" thickBot="1" x14ac:dyDescent="0.3">
      <c r="A59" s="24" t="s">
        <v>49</v>
      </c>
      <c r="B59" s="117" t="s">
        <v>50</v>
      </c>
      <c r="C59" s="118"/>
      <c r="D59" s="118"/>
      <c r="E59" s="151">
        <f>+E60+E63</f>
        <v>55.49</v>
      </c>
      <c r="F59" s="119"/>
      <c r="G59" s="27"/>
      <c r="H59" s="1"/>
    </row>
    <row r="60" spans="1:8" s="8" customFormat="1" x14ac:dyDescent="0.25">
      <c r="A60" s="34"/>
      <c r="B60" s="246" t="s">
        <v>11</v>
      </c>
      <c r="C60" s="243"/>
      <c r="D60" s="243"/>
      <c r="E60" s="241">
        <f>E61</f>
        <v>19</v>
      </c>
      <c r="F60" s="242"/>
      <c r="G60" s="11"/>
      <c r="H60" s="1"/>
    </row>
    <row r="61" spans="1:8" s="8" customFormat="1" ht="30" x14ac:dyDescent="0.25">
      <c r="A61" s="34"/>
      <c r="B61" s="226" t="s">
        <v>12</v>
      </c>
      <c r="C61" s="53"/>
      <c r="D61" s="53"/>
      <c r="E61" s="112">
        <f>E62</f>
        <v>19</v>
      </c>
      <c r="F61" s="242"/>
      <c r="G61" s="11"/>
      <c r="H61" s="1"/>
    </row>
    <row r="62" spans="1:8" s="8" customFormat="1" ht="30" x14ac:dyDescent="0.25">
      <c r="A62" s="34"/>
      <c r="B62" s="215" t="s">
        <v>142</v>
      </c>
      <c r="C62" s="53"/>
      <c r="D62" s="53"/>
      <c r="E62" s="70">
        <v>19</v>
      </c>
      <c r="F62" s="242"/>
      <c r="G62" s="11"/>
      <c r="H62" s="1"/>
    </row>
    <row r="63" spans="1:8" s="8" customFormat="1" ht="45" customHeight="1" x14ac:dyDescent="0.25">
      <c r="A63" s="75"/>
      <c r="B63" s="103" t="s">
        <v>53</v>
      </c>
      <c r="C63" s="244"/>
      <c r="D63" s="245"/>
      <c r="E63" s="187">
        <f>E64</f>
        <v>36.49</v>
      </c>
      <c r="F63" s="61"/>
      <c r="G63" s="11"/>
      <c r="H63" s="1"/>
    </row>
    <row r="64" spans="1:8" s="8" customFormat="1" ht="15" customHeight="1" x14ac:dyDescent="0.25">
      <c r="A64" s="76"/>
      <c r="B64" s="111" t="s">
        <v>13</v>
      </c>
      <c r="C64" s="17"/>
      <c r="D64" s="14"/>
      <c r="E64" s="112">
        <f>+E65</f>
        <v>36.49</v>
      </c>
      <c r="F64" s="61"/>
      <c r="G64" s="11"/>
      <c r="H64" s="1"/>
    </row>
    <row r="65" spans="1:8" s="8" customFormat="1" ht="45.75" thickBot="1" x14ac:dyDescent="0.3">
      <c r="A65" s="135"/>
      <c r="B65" s="136" t="s">
        <v>143</v>
      </c>
      <c r="C65" s="137"/>
      <c r="D65" s="66"/>
      <c r="E65" s="138">
        <v>36.49</v>
      </c>
      <c r="F65" s="139"/>
      <c r="G65" s="63"/>
      <c r="H65" s="1"/>
    </row>
    <row r="66" spans="1:8" s="8" customFormat="1" ht="15.75" thickBot="1" x14ac:dyDescent="0.3">
      <c r="A66" s="24" t="s">
        <v>15</v>
      </c>
      <c r="B66" s="28" t="s">
        <v>16</v>
      </c>
      <c r="C66" s="25"/>
      <c r="D66" s="25"/>
      <c r="E66" s="150">
        <f>+E67+E72</f>
        <v>344.35</v>
      </c>
      <c r="F66" s="26"/>
      <c r="G66" s="27"/>
      <c r="H66" s="1">
        <f>+IF(COUNT(#REF!)=0,,#REF!)</f>
        <v>0</v>
      </c>
    </row>
    <row r="67" spans="1:8" s="8" customFormat="1" ht="30" x14ac:dyDescent="0.25">
      <c r="A67" s="54" t="s">
        <v>17</v>
      </c>
      <c r="B67" s="49" t="s">
        <v>18</v>
      </c>
      <c r="C67" s="50"/>
      <c r="D67" s="50"/>
      <c r="E67" s="140">
        <f>+E68</f>
        <v>310</v>
      </c>
      <c r="F67" s="141"/>
      <c r="G67" s="33"/>
      <c r="H67" s="1">
        <f>+IF(COUNT(A66)=0,,E66)</f>
        <v>0</v>
      </c>
    </row>
    <row r="68" spans="1:8" s="8" customFormat="1" ht="30" customHeight="1" x14ac:dyDescent="0.25">
      <c r="A68" s="76"/>
      <c r="B68" s="110" t="s">
        <v>65</v>
      </c>
      <c r="C68" s="13"/>
      <c r="D68" s="13"/>
      <c r="E68" s="40">
        <f>E69</f>
        <v>310</v>
      </c>
      <c r="F68" s="43"/>
      <c r="G68" s="11"/>
      <c r="H68" s="1">
        <f>+IF(COUNT(#REF!)=0,,#REF!)</f>
        <v>0</v>
      </c>
    </row>
    <row r="69" spans="1:8" s="8" customFormat="1" x14ac:dyDescent="0.25">
      <c r="A69" s="34"/>
      <c r="B69" s="29" t="s">
        <v>13</v>
      </c>
      <c r="C69" s="13"/>
      <c r="D69" s="13"/>
      <c r="E69" s="40">
        <f>+E70+E71</f>
        <v>310</v>
      </c>
      <c r="F69" s="9"/>
      <c r="G69" s="11"/>
      <c r="H69" s="1">
        <f>+IF(COUNT(A68)=0,,E68)</f>
        <v>0</v>
      </c>
    </row>
    <row r="70" spans="1:8" s="8" customFormat="1" ht="45" x14ac:dyDescent="0.25">
      <c r="A70" s="332"/>
      <c r="B70" s="115" t="s">
        <v>86</v>
      </c>
      <c r="C70" s="17"/>
      <c r="D70" s="14"/>
      <c r="E70" s="44">
        <v>160</v>
      </c>
      <c r="F70" s="41"/>
      <c r="G70" s="12"/>
      <c r="H70" s="1"/>
    </row>
    <row r="71" spans="1:8" s="8" customFormat="1" ht="60" customHeight="1" thickBot="1" x14ac:dyDescent="0.3">
      <c r="A71" s="333"/>
      <c r="B71" s="306" t="s">
        <v>144</v>
      </c>
      <c r="C71" s="137"/>
      <c r="D71" s="66"/>
      <c r="E71" s="307">
        <v>150</v>
      </c>
      <c r="F71" s="334"/>
      <c r="G71" s="335"/>
      <c r="H71" s="1"/>
    </row>
    <row r="72" spans="1:8" s="8" customFormat="1" ht="30" customHeight="1" thickBot="1" x14ac:dyDescent="0.3">
      <c r="A72" s="24" t="s">
        <v>19</v>
      </c>
      <c r="B72" s="28" t="s">
        <v>20</v>
      </c>
      <c r="C72" s="25"/>
      <c r="D72" s="25"/>
      <c r="E72" s="150">
        <f>E73+E77</f>
        <v>34.35</v>
      </c>
      <c r="F72" s="123"/>
      <c r="G72" s="27"/>
      <c r="H72" s="1">
        <f>+IF(COUNT(#REF!)=0,,#REF!)</f>
        <v>0</v>
      </c>
    </row>
    <row r="73" spans="1:8" s="8" customFormat="1" ht="30" customHeight="1" x14ac:dyDescent="0.25">
      <c r="A73" s="75"/>
      <c r="B73" s="103" t="s">
        <v>65</v>
      </c>
      <c r="C73" s="21"/>
      <c r="D73" s="21"/>
      <c r="E73" s="22">
        <f>E74</f>
        <v>25.95</v>
      </c>
      <c r="F73" s="9"/>
      <c r="G73" s="11"/>
      <c r="H73" s="1">
        <f>+IF(COUNT(A72)=0,,E72)</f>
        <v>0</v>
      </c>
    </row>
    <row r="74" spans="1:8" s="8" customFormat="1" x14ac:dyDescent="0.25">
      <c r="A74" s="75"/>
      <c r="B74" s="29" t="s">
        <v>13</v>
      </c>
      <c r="C74" s="13"/>
      <c r="D74" s="13"/>
      <c r="E74" s="16">
        <f>SUM(E75:E76)</f>
        <v>25.95</v>
      </c>
      <c r="F74" s="9"/>
      <c r="G74" s="11"/>
      <c r="H74" s="1">
        <f>+IF(COUNT(A73)=0,,E73)</f>
        <v>0</v>
      </c>
    </row>
    <row r="75" spans="1:8" s="8" customFormat="1" ht="30" x14ac:dyDescent="0.25">
      <c r="A75" s="75"/>
      <c r="B75" s="56" t="s">
        <v>33</v>
      </c>
      <c r="C75" s="17"/>
      <c r="D75" s="14"/>
      <c r="E75" s="191">
        <v>5.95</v>
      </c>
      <c r="F75" s="9"/>
      <c r="G75" s="11"/>
      <c r="H75" s="1"/>
    </row>
    <row r="76" spans="1:8" s="8" customFormat="1" ht="45" x14ac:dyDescent="0.25">
      <c r="A76" s="75"/>
      <c r="B76" s="56" t="s">
        <v>108</v>
      </c>
      <c r="C76" s="17"/>
      <c r="D76" s="14"/>
      <c r="E76" s="191">
        <v>20</v>
      </c>
      <c r="F76" s="9"/>
      <c r="G76" s="11"/>
      <c r="H76" s="1"/>
    </row>
    <row r="77" spans="1:8" s="8" customFormat="1" x14ac:dyDescent="0.25">
      <c r="A77" s="75"/>
      <c r="B77" s="30" t="s">
        <v>8</v>
      </c>
      <c r="C77" s="51"/>
      <c r="D77" s="19"/>
      <c r="E77" s="57">
        <f>E78</f>
        <v>8.4</v>
      </c>
      <c r="F77" s="9"/>
      <c r="G77" s="11"/>
      <c r="H77" s="1"/>
    </row>
    <row r="78" spans="1:8" s="8" customFormat="1" ht="15.75" thickBot="1" x14ac:dyDescent="0.3">
      <c r="A78" s="78"/>
      <c r="B78" s="64" t="s">
        <v>34</v>
      </c>
      <c r="C78" s="137"/>
      <c r="D78" s="66"/>
      <c r="E78" s="190">
        <v>8.4</v>
      </c>
      <c r="F78" s="185"/>
      <c r="G78" s="63"/>
      <c r="H78" s="1"/>
    </row>
    <row r="79" spans="1:8" s="8" customFormat="1" ht="30" customHeight="1" thickBot="1" x14ac:dyDescent="0.3">
      <c r="A79" s="24" t="s">
        <v>214</v>
      </c>
      <c r="B79" s="94" t="s">
        <v>201</v>
      </c>
      <c r="C79" s="25"/>
      <c r="D79" s="25"/>
      <c r="E79" s="152">
        <f>+E80</f>
        <v>150</v>
      </c>
      <c r="F79" s="123"/>
      <c r="G79" s="27"/>
      <c r="H79" s="1"/>
    </row>
    <row r="80" spans="1:8" s="10" customFormat="1" ht="30" x14ac:dyDescent="0.25">
      <c r="A80" s="54" t="s">
        <v>215</v>
      </c>
      <c r="B80" s="49" t="s">
        <v>216</v>
      </c>
      <c r="C80" s="50"/>
      <c r="D80" s="50"/>
      <c r="E80" s="52">
        <f>E81</f>
        <v>150</v>
      </c>
      <c r="F80" s="32"/>
      <c r="G80" s="33"/>
      <c r="H80" s="1">
        <f>+IF(COUNT(#REF!)=0,,#REF!)</f>
        <v>0</v>
      </c>
    </row>
    <row r="81" spans="1:15" s="10" customFormat="1" x14ac:dyDescent="0.25">
      <c r="A81" s="36"/>
      <c r="B81" s="105" t="s">
        <v>217</v>
      </c>
      <c r="C81" s="13"/>
      <c r="D81" s="13"/>
      <c r="E81" s="40">
        <f>+E82</f>
        <v>150</v>
      </c>
      <c r="F81" s="42"/>
      <c r="G81" s="46"/>
      <c r="H81" s="1">
        <f>+IF(COUNT(A80)=0,,E80)</f>
        <v>0</v>
      </c>
    </row>
    <row r="82" spans="1:15" s="10" customFormat="1" x14ac:dyDescent="0.25">
      <c r="A82" s="34"/>
      <c r="B82" s="132" t="s">
        <v>23</v>
      </c>
      <c r="C82" s="38"/>
      <c r="D82" s="38"/>
      <c r="E82" s="39">
        <f>+E83</f>
        <v>150</v>
      </c>
      <c r="F82" s="43"/>
      <c r="G82" s="11"/>
      <c r="H82" s="1"/>
    </row>
    <row r="83" spans="1:15" s="10" customFormat="1" ht="15" customHeight="1" x14ac:dyDescent="0.25">
      <c r="A83" s="34"/>
      <c r="B83" s="145" t="s">
        <v>12</v>
      </c>
      <c r="C83" s="38"/>
      <c r="D83" s="38"/>
      <c r="E83" s="39">
        <f>SUM(E84:E84)</f>
        <v>150</v>
      </c>
      <c r="F83" s="43"/>
      <c r="G83" s="11"/>
      <c r="H83" s="1"/>
    </row>
    <row r="84" spans="1:15" s="10" customFormat="1" ht="15.75" thickBot="1" x14ac:dyDescent="0.3">
      <c r="A84" s="35"/>
      <c r="B84" s="69" t="s">
        <v>218</v>
      </c>
      <c r="C84" s="13"/>
      <c r="D84" s="13"/>
      <c r="E84" s="114">
        <v>150</v>
      </c>
      <c r="F84" s="41"/>
      <c r="G84" s="12"/>
      <c r="H84" s="1"/>
    </row>
    <row r="85" spans="1:15" s="8" customFormat="1" ht="30" customHeight="1" thickBot="1" x14ac:dyDescent="0.3">
      <c r="A85" s="24" t="s">
        <v>35</v>
      </c>
      <c r="B85" s="94" t="s">
        <v>36</v>
      </c>
      <c r="C85" s="25"/>
      <c r="D85" s="25"/>
      <c r="E85" s="152">
        <f>+E86+E91</f>
        <v>206.7</v>
      </c>
      <c r="F85" s="123"/>
      <c r="G85" s="27"/>
      <c r="H85" s="1"/>
    </row>
    <row r="86" spans="1:15" s="10" customFormat="1" ht="30" x14ac:dyDescent="0.25">
      <c r="A86" s="54" t="s">
        <v>64</v>
      </c>
      <c r="B86" s="49" t="s">
        <v>63</v>
      </c>
      <c r="C86" s="50"/>
      <c r="D86" s="50"/>
      <c r="E86" s="52">
        <f>E87</f>
        <v>9.6999999999999993</v>
      </c>
      <c r="F86" s="32"/>
      <c r="G86" s="33"/>
      <c r="H86" s="1">
        <f>+IF(COUNT(#REF!)=0,,#REF!)</f>
        <v>0</v>
      </c>
    </row>
    <row r="87" spans="1:15" s="10" customFormat="1" ht="30" x14ac:dyDescent="0.25">
      <c r="A87" s="36"/>
      <c r="B87" s="105" t="s">
        <v>21</v>
      </c>
      <c r="C87" s="13"/>
      <c r="D87" s="13"/>
      <c r="E87" s="40">
        <f>+E88</f>
        <v>9.6999999999999993</v>
      </c>
      <c r="F87" s="42"/>
      <c r="G87" s="46"/>
      <c r="H87" s="1">
        <f>+IF(COUNT(A86)=0,,E86)</f>
        <v>0</v>
      </c>
    </row>
    <row r="88" spans="1:15" s="10" customFormat="1" x14ac:dyDescent="0.25">
      <c r="A88" s="34"/>
      <c r="B88" s="132" t="s">
        <v>23</v>
      </c>
      <c r="C88" s="38"/>
      <c r="D88" s="38"/>
      <c r="E88" s="39">
        <f>+E89</f>
        <v>9.6999999999999993</v>
      </c>
      <c r="F88" s="43"/>
      <c r="G88" s="11"/>
      <c r="H88" s="1"/>
    </row>
    <row r="89" spans="1:15" s="10" customFormat="1" ht="15" customHeight="1" x14ac:dyDescent="0.25">
      <c r="A89" s="34"/>
      <c r="B89" s="145" t="s">
        <v>219</v>
      </c>
      <c r="C89" s="38"/>
      <c r="D89" s="38"/>
      <c r="E89" s="39">
        <f>SUM(E90:E90)</f>
        <v>9.6999999999999993</v>
      </c>
      <c r="F89" s="43"/>
      <c r="G89" s="11"/>
      <c r="H89" s="1"/>
    </row>
    <row r="90" spans="1:15" s="10" customFormat="1" ht="45" x14ac:dyDescent="0.25">
      <c r="A90" s="35"/>
      <c r="B90" s="69" t="s">
        <v>111</v>
      </c>
      <c r="C90" s="13"/>
      <c r="D90" s="13"/>
      <c r="E90" s="114">
        <v>9.6999999999999993</v>
      </c>
      <c r="F90" s="41"/>
      <c r="G90" s="12"/>
      <c r="H90" s="1"/>
    </row>
    <row r="91" spans="1:15" s="10" customFormat="1" ht="30" x14ac:dyDescent="0.25">
      <c r="A91" s="35" t="s">
        <v>22</v>
      </c>
      <c r="B91" s="20" t="s">
        <v>37</v>
      </c>
      <c r="C91" s="21"/>
      <c r="D91" s="21"/>
      <c r="E91" s="31">
        <f>E92</f>
        <v>197</v>
      </c>
      <c r="F91" s="104"/>
      <c r="G91" s="12"/>
      <c r="H91" s="1">
        <f>+IF(COUNT(#REF!)=0,,#REF!)</f>
        <v>0</v>
      </c>
      <c r="O91" s="186"/>
    </row>
    <row r="92" spans="1:15" s="10" customFormat="1" ht="30" x14ac:dyDescent="0.25">
      <c r="A92" s="36"/>
      <c r="B92" s="105" t="s">
        <v>21</v>
      </c>
      <c r="C92" s="13"/>
      <c r="D92" s="13"/>
      <c r="E92" s="40">
        <f>E93+E96</f>
        <v>197</v>
      </c>
      <c r="F92" s="42"/>
      <c r="G92" s="46"/>
      <c r="H92" s="1">
        <f>+IF(COUNT(A91)=0,,E91)</f>
        <v>0</v>
      </c>
    </row>
    <row r="93" spans="1:15" s="10" customFormat="1" x14ac:dyDescent="0.25">
      <c r="A93" s="75"/>
      <c r="B93" s="30" t="s">
        <v>23</v>
      </c>
      <c r="C93" s="13"/>
      <c r="D93" s="13"/>
      <c r="E93" s="40">
        <f>E94</f>
        <v>177</v>
      </c>
      <c r="F93" s="43"/>
      <c r="G93" s="11"/>
      <c r="H93" s="1">
        <f>+IF(COUNT(A92)=0,,E92)</f>
        <v>0</v>
      </c>
    </row>
    <row r="94" spans="1:15" s="10" customFormat="1" ht="15" customHeight="1" x14ac:dyDescent="0.25">
      <c r="A94" s="75"/>
      <c r="B94" s="47" t="s">
        <v>219</v>
      </c>
      <c r="C94" s="13"/>
      <c r="D94" s="13"/>
      <c r="E94" s="40">
        <f>SUM(E95:E95)</f>
        <v>177</v>
      </c>
      <c r="F94" s="43"/>
      <c r="G94" s="11"/>
      <c r="H94" s="1">
        <f>+IF(COUNT(A93)=0,,E93)</f>
        <v>0</v>
      </c>
    </row>
    <row r="95" spans="1:15" s="10" customFormat="1" ht="30" x14ac:dyDescent="0.25">
      <c r="A95" s="75"/>
      <c r="B95" s="69" t="s">
        <v>110</v>
      </c>
      <c r="C95" s="125"/>
      <c r="D95" s="13"/>
      <c r="E95" s="114">
        <v>177</v>
      </c>
      <c r="F95" s="43"/>
      <c r="G95" s="11"/>
      <c r="H95" s="1"/>
      <c r="O95" s="186"/>
    </row>
    <row r="96" spans="1:15" s="8" customFormat="1" x14ac:dyDescent="0.25">
      <c r="A96" s="75"/>
      <c r="B96" s="30" t="s">
        <v>8</v>
      </c>
      <c r="C96" s="51"/>
      <c r="D96" s="19"/>
      <c r="E96" s="57">
        <f>+E97</f>
        <v>20</v>
      </c>
      <c r="F96" s="9"/>
      <c r="G96" s="11"/>
      <c r="H96" s="1"/>
    </row>
    <row r="97" spans="1:14" s="8" customFormat="1" ht="30.75" thickBot="1" x14ac:dyDescent="0.3">
      <c r="A97" s="75"/>
      <c r="B97" s="172" t="s">
        <v>109</v>
      </c>
      <c r="C97" s="51"/>
      <c r="D97" s="19"/>
      <c r="E97" s="23">
        <v>20</v>
      </c>
      <c r="F97" s="9"/>
      <c r="G97" s="11"/>
      <c r="H97" s="1">
        <f>+IF(COUNT(#REF!)=0,,#REF!)</f>
        <v>0</v>
      </c>
    </row>
    <row r="98" spans="1:14" ht="37.5" customHeight="1" thickBot="1" x14ac:dyDescent="0.3">
      <c r="A98" s="24" t="s">
        <v>145</v>
      </c>
      <c r="B98" s="28" t="s">
        <v>146</v>
      </c>
      <c r="C98" s="25"/>
      <c r="D98" s="25"/>
      <c r="E98" s="150">
        <f>+E100</f>
        <v>55</v>
      </c>
      <c r="F98" s="26"/>
      <c r="G98" s="27"/>
      <c r="H98" s="1">
        <f>+IF(COUNT(#REF!)=0,,#REF!)</f>
        <v>0</v>
      </c>
    </row>
    <row r="99" spans="1:14" ht="45" customHeight="1" x14ac:dyDescent="0.25">
      <c r="A99" s="54"/>
      <c r="B99" s="248" t="s">
        <v>14</v>
      </c>
      <c r="C99" s="50"/>
      <c r="D99" s="50"/>
      <c r="E99" s="52">
        <f>E100</f>
        <v>55</v>
      </c>
      <c r="F99" s="32"/>
      <c r="G99" s="33"/>
    </row>
    <row r="100" spans="1:14" s="8" customFormat="1" x14ac:dyDescent="0.25">
      <c r="A100" s="77"/>
      <c r="B100" s="226" t="s">
        <v>13</v>
      </c>
      <c r="C100" s="17"/>
      <c r="D100" s="14"/>
      <c r="E100" s="254">
        <f>E101</f>
        <v>55</v>
      </c>
      <c r="F100" s="331"/>
      <c r="G100" s="46"/>
      <c r="H100" s="1"/>
    </row>
    <row r="101" spans="1:14" s="8" customFormat="1" ht="30" customHeight="1" thickBot="1" x14ac:dyDescent="0.3">
      <c r="A101" s="78"/>
      <c r="B101" s="250" t="s">
        <v>212</v>
      </c>
      <c r="C101" s="251"/>
      <c r="D101" s="252"/>
      <c r="E101" s="253">
        <v>55</v>
      </c>
      <c r="F101" s="185"/>
      <c r="G101" s="63"/>
      <c r="H101" s="1"/>
    </row>
    <row r="102" spans="1:14" ht="37.5" customHeight="1" thickBot="1" x14ac:dyDescent="0.3">
      <c r="A102" s="24" t="s">
        <v>24</v>
      </c>
      <c r="B102" s="28" t="s">
        <v>25</v>
      </c>
      <c r="C102" s="25"/>
      <c r="D102" s="25"/>
      <c r="E102" s="150">
        <f>+E103</f>
        <v>745.03</v>
      </c>
      <c r="F102" s="26"/>
      <c r="G102" s="27"/>
      <c r="H102" s="1">
        <f>+IF(COUNT(#REF!)=0,,#REF!)</f>
        <v>0</v>
      </c>
    </row>
    <row r="103" spans="1:14" s="10" customFormat="1" ht="30" x14ac:dyDescent="0.25">
      <c r="A103" s="54" t="s">
        <v>26</v>
      </c>
      <c r="B103" s="49" t="s">
        <v>27</v>
      </c>
      <c r="C103" s="50"/>
      <c r="D103" s="50"/>
      <c r="E103" s="120">
        <f>+E104+E107+E113</f>
        <v>745.03</v>
      </c>
      <c r="F103" s="32"/>
      <c r="G103" s="33"/>
      <c r="H103" s="1">
        <f>+IF(COUNT(A102)=0,,E102)</f>
        <v>0</v>
      </c>
      <c r="M103" s="186"/>
    </row>
    <row r="104" spans="1:14" s="10" customFormat="1" x14ac:dyDescent="0.25">
      <c r="A104" s="77"/>
      <c r="B104" s="110" t="s">
        <v>23</v>
      </c>
      <c r="C104" s="165"/>
      <c r="D104" s="165"/>
      <c r="E104" s="166">
        <f>E105</f>
        <v>395.2</v>
      </c>
      <c r="F104" s="331"/>
      <c r="G104" s="11"/>
      <c r="H104" s="1"/>
    </row>
    <row r="105" spans="1:14" s="10" customFormat="1" ht="15" customHeight="1" x14ac:dyDescent="0.25">
      <c r="A105" s="75"/>
      <c r="B105" s="309" t="s">
        <v>112</v>
      </c>
      <c r="C105" s="70"/>
      <c r="D105" s="70"/>
      <c r="E105" s="310">
        <f>E106</f>
        <v>395.2</v>
      </c>
      <c r="F105" s="43"/>
      <c r="G105" s="11"/>
      <c r="H105" s="1"/>
      <c r="M105" s="186"/>
      <c r="N105" s="186"/>
    </row>
    <row r="106" spans="1:14" s="10" customFormat="1" ht="60" x14ac:dyDescent="0.25">
      <c r="A106" s="75"/>
      <c r="B106" s="223" t="s">
        <v>113</v>
      </c>
      <c r="C106" s="224"/>
      <c r="D106" s="224"/>
      <c r="E106" s="225">
        <v>395.2</v>
      </c>
      <c r="F106" s="9"/>
      <c r="G106" s="11"/>
      <c r="H106" s="1"/>
    </row>
    <row r="107" spans="1:14" s="10" customFormat="1" ht="45" customHeight="1" x14ac:dyDescent="0.25">
      <c r="A107" s="75"/>
      <c r="B107" s="37" t="s">
        <v>221</v>
      </c>
      <c r="C107" s="48"/>
      <c r="D107" s="48"/>
      <c r="E107" s="39">
        <f>E108</f>
        <v>338.03</v>
      </c>
      <c r="F107" s="43"/>
      <c r="G107" s="11"/>
      <c r="H107" s="1">
        <f>+IF(COUNT(#REF!)=0,,#REF!)</f>
        <v>0</v>
      </c>
    </row>
    <row r="108" spans="1:14" s="10" customFormat="1" x14ac:dyDescent="0.25">
      <c r="A108" s="75"/>
      <c r="B108" s="111" t="s">
        <v>13</v>
      </c>
      <c r="C108" s="38"/>
      <c r="D108" s="38"/>
      <c r="E108" s="39">
        <f>SUM(E109:E112)</f>
        <v>338.03</v>
      </c>
      <c r="F108" s="43"/>
      <c r="G108" s="11"/>
      <c r="H108" s="1">
        <f>+IF(COUNT(A107)=0,,E107)</f>
        <v>0</v>
      </c>
    </row>
    <row r="109" spans="1:14" s="10" customFormat="1" ht="30" x14ac:dyDescent="0.25">
      <c r="A109" s="76"/>
      <c r="B109" s="56" t="s">
        <v>78</v>
      </c>
      <c r="C109" s="255"/>
      <c r="D109" s="38"/>
      <c r="E109" s="53">
        <v>25.92</v>
      </c>
      <c r="F109" s="43"/>
      <c r="G109" s="11"/>
      <c r="H109" s="1"/>
    </row>
    <row r="110" spans="1:14" s="10" customFormat="1" x14ac:dyDescent="0.25">
      <c r="A110" s="76"/>
      <c r="B110" s="56" t="s">
        <v>79</v>
      </c>
      <c r="C110" s="255"/>
      <c r="D110" s="38"/>
      <c r="E110" s="53">
        <v>85</v>
      </c>
      <c r="F110" s="43"/>
      <c r="G110" s="11"/>
      <c r="H110" s="1"/>
    </row>
    <row r="111" spans="1:14" s="10" customFormat="1" ht="30" x14ac:dyDescent="0.25">
      <c r="A111" s="76"/>
      <c r="B111" s="56" t="s">
        <v>62</v>
      </c>
      <c r="C111" s="220"/>
      <c r="D111" s="221"/>
      <c r="E111" s="53">
        <v>95.11</v>
      </c>
      <c r="F111" s="43"/>
      <c r="G111" s="11"/>
      <c r="H111" s="1"/>
    </row>
    <row r="112" spans="1:14" s="10" customFormat="1" ht="30" x14ac:dyDescent="0.25">
      <c r="A112" s="75"/>
      <c r="B112" s="56" t="s">
        <v>69</v>
      </c>
      <c r="C112" s="222"/>
      <c r="D112" s="218"/>
      <c r="E112" s="53">
        <v>132</v>
      </c>
      <c r="F112" s="9"/>
      <c r="G112" s="81"/>
      <c r="H112" s="1"/>
    </row>
    <row r="113" spans="1:18" s="10" customFormat="1" ht="15" customHeight="1" x14ac:dyDescent="0.25">
      <c r="A113" s="76"/>
      <c r="B113" s="173" t="s">
        <v>70</v>
      </c>
      <c r="C113" s="60"/>
      <c r="D113" s="14"/>
      <c r="E113" s="113">
        <f>E114+E115+E116+E117+E118</f>
        <v>11.8</v>
      </c>
      <c r="F113" s="9"/>
      <c r="G113" s="81"/>
      <c r="H113" s="1"/>
    </row>
    <row r="114" spans="1:18" s="10" customFormat="1" ht="30" customHeight="1" x14ac:dyDescent="0.25">
      <c r="A114" s="76"/>
      <c r="B114" s="56" t="s">
        <v>147</v>
      </c>
      <c r="C114" s="218"/>
      <c r="D114" s="218"/>
      <c r="E114" s="53">
        <v>0.3</v>
      </c>
      <c r="F114" s="9"/>
      <c r="G114" s="81"/>
      <c r="H114" s="1"/>
      <c r="R114" s="186"/>
    </row>
    <row r="115" spans="1:18" s="10" customFormat="1" ht="30" customHeight="1" x14ac:dyDescent="0.25">
      <c r="A115" s="76"/>
      <c r="B115" s="56" t="s">
        <v>220</v>
      </c>
      <c r="C115" s="218"/>
      <c r="D115" s="218"/>
      <c r="E115" s="53">
        <v>2.5</v>
      </c>
      <c r="F115" s="9"/>
      <c r="G115" s="81"/>
      <c r="H115" s="1"/>
      <c r="R115" s="186"/>
    </row>
    <row r="116" spans="1:18" s="10" customFormat="1" ht="30" x14ac:dyDescent="0.25">
      <c r="A116" s="76"/>
      <c r="B116" s="56" t="s">
        <v>148</v>
      </c>
      <c r="C116" s="218"/>
      <c r="D116" s="218"/>
      <c r="E116" s="53">
        <v>2</v>
      </c>
      <c r="F116" s="9"/>
      <c r="G116" s="81"/>
      <c r="H116" s="1"/>
      <c r="R116" s="186"/>
    </row>
    <row r="117" spans="1:18" s="10" customFormat="1" ht="30" customHeight="1" x14ac:dyDescent="0.25">
      <c r="A117" s="76"/>
      <c r="B117" s="56" t="s">
        <v>149</v>
      </c>
      <c r="C117" s="218"/>
      <c r="D117" s="218"/>
      <c r="E117" s="53">
        <v>5</v>
      </c>
      <c r="F117" s="9"/>
      <c r="G117" s="11"/>
      <c r="H117" s="1"/>
    </row>
    <row r="118" spans="1:18" s="10" customFormat="1" ht="30.75" thickBot="1" x14ac:dyDescent="0.3">
      <c r="A118" s="78"/>
      <c r="B118" s="64" t="s">
        <v>150</v>
      </c>
      <c r="C118" s="219"/>
      <c r="D118" s="219"/>
      <c r="E118" s="138">
        <v>2</v>
      </c>
      <c r="F118" s="185"/>
      <c r="G118" s="197"/>
      <c r="H118" s="1">
        <f>+IF(COUNT(#REF!)=0,,#REF!)</f>
        <v>0</v>
      </c>
      <c r="P118" s="186"/>
    </row>
    <row r="119" spans="1:18" s="10" customFormat="1" ht="15.75" thickBot="1" x14ac:dyDescent="0.3">
      <c r="A119" s="180" t="s">
        <v>28</v>
      </c>
      <c r="B119" s="171" t="s">
        <v>29</v>
      </c>
      <c r="C119" s="65"/>
      <c r="D119" s="65"/>
      <c r="E119" s="247">
        <f>+E120</f>
        <v>3011.3999999999992</v>
      </c>
      <c r="F119" s="185"/>
      <c r="G119" s="63"/>
      <c r="H119" s="1">
        <f>+IF(COUNT(#REF!)=0,,#REF!)</f>
        <v>0</v>
      </c>
    </row>
    <row r="120" spans="1:18" ht="31.5" customHeight="1" x14ac:dyDescent="0.25">
      <c r="A120" s="54" t="s">
        <v>30</v>
      </c>
      <c r="B120" s="49" t="s">
        <v>31</v>
      </c>
      <c r="C120" s="50"/>
      <c r="D120" s="50"/>
      <c r="E120" s="52">
        <f>+E121+E124</f>
        <v>3011.3999999999992</v>
      </c>
      <c r="F120" s="79"/>
      <c r="G120" s="80"/>
      <c r="H120" s="1">
        <f>+IF(COUNT(A119)=0,,E119)</f>
        <v>0</v>
      </c>
    </row>
    <row r="121" spans="1:18" x14ac:dyDescent="0.25">
      <c r="A121" s="36"/>
      <c r="B121" s="30" t="s">
        <v>23</v>
      </c>
      <c r="C121" s="13"/>
      <c r="D121" s="13"/>
      <c r="E121" s="59">
        <f>+E122</f>
        <v>157.68</v>
      </c>
      <c r="F121" s="201"/>
      <c r="G121" s="198"/>
    </row>
    <row r="122" spans="1:18" ht="15" customHeight="1" x14ac:dyDescent="0.25">
      <c r="A122" s="34"/>
      <c r="B122" s="226" t="s">
        <v>12</v>
      </c>
      <c r="C122" s="13"/>
      <c r="D122" s="13"/>
      <c r="E122" s="189">
        <f>E123</f>
        <v>157.68</v>
      </c>
      <c r="F122" s="207"/>
      <c r="G122" s="127"/>
    </row>
    <row r="123" spans="1:18" ht="15" customHeight="1" x14ac:dyDescent="0.25">
      <c r="A123" s="34"/>
      <c r="B123" s="68" t="s">
        <v>114</v>
      </c>
      <c r="C123" s="13"/>
      <c r="D123" s="13"/>
      <c r="E123" s="202">
        <v>157.68</v>
      </c>
      <c r="F123" s="206"/>
      <c r="G123" s="127"/>
    </row>
    <row r="124" spans="1:18" ht="45" customHeight="1" x14ac:dyDescent="0.25">
      <c r="A124" s="75"/>
      <c r="B124" s="30" t="s">
        <v>14</v>
      </c>
      <c r="C124" s="15"/>
      <c r="D124" s="15"/>
      <c r="E124" s="59">
        <f>E125</f>
        <v>2853.7199999999993</v>
      </c>
      <c r="F124" s="43"/>
      <c r="G124" s="11"/>
      <c r="H124" s="1">
        <f>+IF(COUNT(A120)=0,,E120)</f>
        <v>0</v>
      </c>
    </row>
    <row r="125" spans="1:18" x14ac:dyDescent="0.25">
      <c r="A125" s="75"/>
      <c r="B125" s="29" t="s">
        <v>13</v>
      </c>
      <c r="C125" s="15"/>
      <c r="D125" s="15"/>
      <c r="E125" s="59">
        <f>SUM(E126:E160)</f>
        <v>2853.7199999999993</v>
      </c>
      <c r="F125" s="9"/>
      <c r="G125" s="11"/>
      <c r="H125" s="1">
        <f>+IF(COUNT(A124)=0,,E124)</f>
        <v>0</v>
      </c>
    </row>
    <row r="126" spans="1:18" ht="30" customHeight="1" x14ac:dyDescent="0.25">
      <c r="A126" s="75"/>
      <c r="B126" s="67" t="s">
        <v>83</v>
      </c>
      <c r="C126" s="134"/>
      <c r="D126" s="15"/>
      <c r="E126" s="73">
        <v>236</v>
      </c>
      <c r="F126" s="43"/>
      <c r="G126" s="11"/>
    </row>
    <row r="127" spans="1:18" ht="30" customHeight="1" x14ac:dyDescent="0.25">
      <c r="A127" s="76"/>
      <c r="B127" s="67" t="s">
        <v>223</v>
      </c>
      <c r="C127" s="134"/>
      <c r="D127" s="15"/>
      <c r="E127" s="73">
        <v>107.1</v>
      </c>
      <c r="F127" s="43"/>
      <c r="G127" s="11"/>
    </row>
    <row r="128" spans="1:18" ht="30" customHeight="1" x14ac:dyDescent="0.25">
      <c r="A128" s="301"/>
      <c r="B128" s="67" t="s">
        <v>224</v>
      </c>
      <c r="C128" s="134"/>
      <c r="D128" s="15"/>
      <c r="E128" s="73">
        <v>153.06</v>
      </c>
      <c r="F128" s="41"/>
      <c r="G128" s="12"/>
    </row>
    <row r="129" spans="1:13" ht="30" customHeight="1" x14ac:dyDescent="0.25">
      <c r="A129" s="302"/>
      <c r="B129" s="67" t="s">
        <v>225</v>
      </c>
      <c r="C129" s="134"/>
      <c r="D129" s="15"/>
      <c r="E129" s="73">
        <v>72.3</v>
      </c>
      <c r="F129" s="42"/>
      <c r="G129" s="46"/>
    </row>
    <row r="130" spans="1:13" ht="30" customHeight="1" x14ac:dyDescent="0.25">
      <c r="A130" s="76"/>
      <c r="B130" s="67" t="s">
        <v>55</v>
      </c>
      <c r="C130" s="71"/>
      <c r="D130" s="18"/>
      <c r="E130" s="256">
        <v>7.63</v>
      </c>
      <c r="F130" s="43"/>
      <c r="G130" s="11"/>
    </row>
    <row r="131" spans="1:13" ht="30" x14ac:dyDescent="0.25">
      <c r="A131" s="75"/>
      <c r="B131" s="56" t="s">
        <v>54</v>
      </c>
      <c r="C131" s="71"/>
      <c r="D131" s="18"/>
      <c r="E131" s="73">
        <v>2.75</v>
      </c>
      <c r="F131" s="9"/>
      <c r="G131" s="11"/>
      <c r="K131" s="8"/>
      <c r="M131" s="8"/>
    </row>
    <row r="132" spans="1:13" ht="30" x14ac:dyDescent="0.25">
      <c r="A132" s="75"/>
      <c r="B132" s="67" t="s">
        <v>56</v>
      </c>
      <c r="C132" s="71"/>
      <c r="D132" s="18"/>
      <c r="E132" s="74">
        <v>7.63</v>
      </c>
      <c r="F132" s="43"/>
      <c r="G132" s="11"/>
    </row>
    <row r="133" spans="1:13" ht="60" x14ac:dyDescent="0.25">
      <c r="A133" s="75"/>
      <c r="B133" s="56" t="s">
        <v>115</v>
      </c>
      <c r="C133" s="71"/>
      <c r="D133" s="18"/>
      <c r="E133" s="129">
        <v>203.61</v>
      </c>
      <c r="F133" s="9"/>
      <c r="G133" s="11"/>
    </row>
    <row r="134" spans="1:13" ht="45" x14ac:dyDescent="0.25">
      <c r="A134" s="76"/>
      <c r="B134" s="67" t="s">
        <v>116</v>
      </c>
      <c r="C134" s="71"/>
      <c r="D134" s="18"/>
      <c r="E134" s="73">
        <v>23.57</v>
      </c>
      <c r="F134" s="9"/>
      <c r="G134" s="11"/>
    </row>
    <row r="135" spans="1:13" ht="30" x14ac:dyDescent="0.25">
      <c r="A135" s="76"/>
      <c r="B135" s="56" t="s">
        <v>117</v>
      </c>
      <c r="C135" s="71"/>
      <c r="D135" s="18"/>
      <c r="E135" s="129">
        <v>23.9</v>
      </c>
      <c r="F135" s="43"/>
      <c r="G135" s="11"/>
    </row>
    <row r="136" spans="1:13" ht="30" x14ac:dyDescent="0.25">
      <c r="A136" s="76"/>
      <c r="B136" s="56" t="s">
        <v>151</v>
      </c>
      <c r="C136" s="71"/>
      <c r="D136" s="18"/>
      <c r="E136" s="129">
        <v>30.68</v>
      </c>
      <c r="F136" s="43"/>
      <c r="G136" s="11"/>
    </row>
    <row r="137" spans="1:13" ht="30" x14ac:dyDescent="0.25">
      <c r="A137" s="75"/>
      <c r="B137" s="56" t="s">
        <v>118</v>
      </c>
      <c r="C137" s="71"/>
      <c r="D137" s="18"/>
      <c r="E137" s="129">
        <v>79.34</v>
      </c>
      <c r="F137" s="9"/>
      <c r="G137" s="11"/>
    </row>
    <row r="138" spans="1:13" ht="30" x14ac:dyDescent="0.25">
      <c r="A138" s="75"/>
      <c r="B138" s="56" t="s">
        <v>119</v>
      </c>
      <c r="C138" s="71"/>
      <c r="D138" s="18"/>
      <c r="E138" s="129">
        <v>303.02999999999997</v>
      </c>
      <c r="F138" s="9"/>
      <c r="G138" s="11"/>
    </row>
    <row r="139" spans="1:13" ht="60" x14ac:dyDescent="0.25">
      <c r="A139" s="76"/>
      <c r="B139" s="56" t="s">
        <v>120</v>
      </c>
      <c r="C139" s="71"/>
      <c r="D139" s="18"/>
      <c r="E139" s="129">
        <v>259.58</v>
      </c>
      <c r="F139" s="43"/>
      <c r="G139" s="11"/>
    </row>
    <row r="140" spans="1:13" ht="60" x14ac:dyDescent="0.25">
      <c r="A140" s="76"/>
      <c r="B140" s="56" t="s">
        <v>121</v>
      </c>
      <c r="C140" s="71"/>
      <c r="D140" s="18"/>
      <c r="E140" s="129">
        <v>35.11</v>
      </c>
      <c r="F140" s="43"/>
      <c r="G140" s="11"/>
    </row>
    <row r="141" spans="1:13" ht="30" x14ac:dyDescent="0.25">
      <c r="A141" s="75"/>
      <c r="B141" s="67" t="s">
        <v>122</v>
      </c>
      <c r="C141" s="71"/>
      <c r="D141" s="18"/>
      <c r="E141" s="73">
        <v>19.899999999999999</v>
      </c>
      <c r="F141" s="9"/>
      <c r="G141" s="11"/>
    </row>
    <row r="142" spans="1:13" ht="60" x14ac:dyDescent="0.25">
      <c r="A142" s="76"/>
      <c r="B142" s="69" t="s">
        <v>77</v>
      </c>
      <c r="C142" s="71"/>
      <c r="D142" s="18"/>
      <c r="E142" s="227">
        <v>24.99</v>
      </c>
      <c r="F142" s="43"/>
      <c r="G142" s="11"/>
    </row>
    <row r="143" spans="1:13" ht="45" x14ac:dyDescent="0.25">
      <c r="A143" s="75"/>
      <c r="B143" s="56" t="s">
        <v>123</v>
      </c>
      <c r="C143" s="71"/>
      <c r="D143" s="18"/>
      <c r="E143" s="73">
        <v>17.36</v>
      </c>
      <c r="F143" s="9"/>
      <c r="G143" s="11"/>
    </row>
    <row r="144" spans="1:13" ht="45" x14ac:dyDescent="0.25">
      <c r="A144" s="76"/>
      <c r="B144" s="56" t="s">
        <v>124</v>
      </c>
      <c r="C144" s="71"/>
      <c r="D144" s="18"/>
      <c r="E144" s="73">
        <v>66.7</v>
      </c>
      <c r="F144" s="43"/>
      <c r="G144" s="11"/>
    </row>
    <row r="145" spans="1:15" ht="60" x14ac:dyDescent="0.25">
      <c r="A145" s="76"/>
      <c r="B145" s="67" t="s">
        <v>125</v>
      </c>
      <c r="C145" s="71"/>
      <c r="D145" s="18"/>
      <c r="E145" s="73">
        <v>31.44</v>
      </c>
      <c r="F145" s="43"/>
      <c r="G145" s="11"/>
    </row>
    <row r="146" spans="1:15" ht="60" x14ac:dyDescent="0.25">
      <c r="A146" s="336"/>
      <c r="B146" s="67" t="s">
        <v>126</v>
      </c>
      <c r="C146" s="71"/>
      <c r="D146" s="18"/>
      <c r="E146" s="73">
        <v>117.81</v>
      </c>
      <c r="F146" s="104"/>
      <c r="G146" s="12"/>
      <c r="M146" s="8"/>
    </row>
    <row r="147" spans="1:15" ht="60" x14ac:dyDescent="0.25">
      <c r="A147" s="302"/>
      <c r="B147" s="67" t="s">
        <v>127</v>
      </c>
      <c r="C147" s="71"/>
      <c r="D147" s="18"/>
      <c r="E147" s="73">
        <v>58.2</v>
      </c>
      <c r="F147" s="42"/>
      <c r="G147" s="46"/>
    </row>
    <row r="148" spans="1:15" ht="30" customHeight="1" x14ac:dyDescent="0.25">
      <c r="A148" s="75"/>
      <c r="B148" s="67" t="s">
        <v>152</v>
      </c>
      <c r="C148" s="71"/>
      <c r="D148" s="18"/>
      <c r="E148" s="73">
        <v>195.18</v>
      </c>
      <c r="F148" s="43"/>
      <c r="G148" s="11"/>
      <c r="M148" s="8"/>
    </row>
    <row r="149" spans="1:15" ht="45" x14ac:dyDescent="0.25">
      <c r="A149" s="76"/>
      <c r="B149" s="67" t="s">
        <v>128</v>
      </c>
      <c r="C149" s="71"/>
      <c r="D149" s="18"/>
      <c r="E149" s="73">
        <v>41.7</v>
      </c>
      <c r="F149" s="9"/>
      <c r="G149" s="11"/>
    </row>
    <row r="150" spans="1:15" ht="45" x14ac:dyDescent="0.25">
      <c r="A150" s="75"/>
      <c r="B150" s="67" t="s">
        <v>129</v>
      </c>
      <c r="C150" s="71"/>
      <c r="D150" s="18"/>
      <c r="E150" s="73">
        <v>30.46</v>
      </c>
      <c r="F150" s="9"/>
      <c r="G150" s="11"/>
    </row>
    <row r="151" spans="1:15" ht="45" x14ac:dyDescent="0.25">
      <c r="A151" s="75"/>
      <c r="B151" s="67" t="s">
        <v>130</v>
      </c>
      <c r="C151" s="71"/>
      <c r="D151" s="18"/>
      <c r="E151" s="73">
        <v>106.35</v>
      </c>
      <c r="F151" s="43"/>
      <c r="G151" s="11"/>
      <c r="H151" s="1">
        <f>+IF(COUNT(#REF!)=0,,#REF!)</f>
        <v>0</v>
      </c>
      <c r="L151" s="8"/>
    </row>
    <row r="152" spans="1:15" ht="30" customHeight="1" x14ac:dyDescent="0.25">
      <c r="A152" s="76"/>
      <c r="B152" s="67" t="s">
        <v>131</v>
      </c>
      <c r="C152" s="71"/>
      <c r="D152" s="18"/>
      <c r="E152" s="73">
        <v>113.74</v>
      </c>
      <c r="F152" s="43"/>
      <c r="G152" s="11"/>
    </row>
    <row r="153" spans="1:15" x14ac:dyDescent="0.25">
      <c r="A153" s="75"/>
      <c r="B153" s="67" t="s">
        <v>153</v>
      </c>
      <c r="C153" s="71"/>
      <c r="D153" s="18"/>
      <c r="E153" s="73">
        <v>35.15</v>
      </c>
      <c r="F153" s="43"/>
      <c r="G153" s="11"/>
    </row>
    <row r="154" spans="1:15" ht="30" x14ac:dyDescent="0.25">
      <c r="A154" s="76"/>
      <c r="B154" s="67" t="s">
        <v>154</v>
      </c>
      <c r="C154" s="71"/>
      <c r="D154" s="18"/>
      <c r="E154" s="73">
        <v>73.73</v>
      </c>
      <c r="F154" s="9"/>
      <c r="G154" s="11"/>
    </row>
    <row r="155" spans="1:15" ht="30" x14ac:dyDescent="0.25">
      <c r="A155" s="76"/>
      <c r="B155" s="215" t="s">
        <v>155</v>
      </c>
      <c r="C155" s="71"/>
      <c r="D155" s="18"/>
      <c r="E155" s="257">
        <v>30.5</v>
      </c>
      <c r="F155" s="9"/>
      <c r="G155" s="11"/>
    </row>
    <row r="156" spans="1:15" ht="30" customHeight="1" x14ac:dyDescent="0.25">
      <c r="A156" s="76"/>
      <c r="B156" s="215" t="s">
        <v>156</v>
      </c>
      <c r="C156" s="71"/>
      <c r="D156" s="18"/>
      <c r="E156" s="257">
        <v>63.19</v>
      </c>
      <c r="F156" s="9"/>
      <c r="G156" s="11"/>
    </row>
    <row r="157" spans="1:15" ht="30" customHeight="1" x14ac:dyDescent="0.25">
      <c r="A157" s="75"/>
      <c r="B157" s="56" t="s">
        <v>60</v>
      </c>
      <c r="C157" s="71"/>
      <c r="D157" s="18"/>
      <c r="E157" s="129">
        <v>65.45</v>
      </c>
      <c r="F157" s="9"/>
      <c r="G157" s="11"/>
      <c r="H157" s="1">
        <f>+IF(COUNT(#REF!)=0,,#REF!)</f>
        <v>0</v>
      </c>
      <c r="O157" s="8"/>
    </row>
    <row r="158" spans="1:15" ht="30" customHeight="1" x14ac:dyDescent="0.25">
      <c r="A158" s="34"/>
      <c r="B158" s="56" t="s">
        <v>59</v>
      </c>
      <c r="C158" s="71"/>
      <c r="D158" s="18"/>
      <c r="E158" s="73">
        <v>66.64</v>
      </c>
      <c r="F158" s="9"/>
      <c r="G158" s="11"/>
    </row>
    <row r="159" spans="1:15" ht="45" x14ac:dyDescent="0.25">
      <c r="A159" s="34"/>
      <c r="B159" s="56" t="s">
        <v>58</v>
      </c>
      <c r="C159" s="71"/>
      <c r="D159" s="18"/>
      <c r="E159" s="74">
        <v>80.92</v>
      </c>
      <c r="F159" s="9"/>
      <c r="G159" s="11"/>
      <c r="H159" s="1">
        <f>+IF(COUNT(#REF!)=0,,#REF!)</f>
        <v>0</v>
      </c>
      <c r="M159" s="8"/>
    </row>
    <row r="160" spans="1:15" ht="45" customHeight="1" thickBot="1" x14ac:dyDescent="0.3">
      <c r="A160" s="180"/>
      <c r="B160" s="64" t="s">
        <v>57</v>
      </c>
      <c r="C160" s="130"/>
      <c r="D160" s="82"/>
      <c r="E160" s="174">
        <v>69.02</v>
      </c>
      <c r="F160" s="62"/>
      <c r="G160" s="63"/>
      <c r="H160" s="1">
        <f t="shared" ref="H160" si="1">+IF(COUNT(A159)=0,,E159)</f>
        <v>0</v>
      </c>
      <c r="J160" s="1" t="s">
        <v>51</v>
      </c>
    </row>
    <row r="161" spans="1:14" s="10" customFormat="1" ht="30.75" thickBot="1" x14ac:dyDescent="0.3">
      <c r="A161" s="180" t="s">
        <v>208</v>
      </c>
      <c r="B161" s="171" t="s">
        <v>209</v>
      </c>
      <c r="C161" s="65"/>
      <c r="D161" s="65"/>
      <c r="E161" s="247">
        <f>+E162</f>
        <v>13</v>
      </c>
      <c r="F161" s="185"/>
      <c r="G161" s="63"/>
      <c r="H161" s="1">
        <f>+IF(COUNT(#REF!)=0,,#REF!)</f>
        <v>0</v>
      </c>
    </row>
    <row r="162" spans="1:14" x14ac:dyDescent="0.25">
      <c r="A162" s="163"/>
      <c r="B162" s="312" t="s">
        <v>11</v>
      </c>
      <c r="C162" s="315"/>
      <c r="D162" s="318"/>
      <c r="E162" s="320">
        <f>E163</f>
        <v>13</v>
      </c>
      <c r="F162" s="313"/>
      <c r="G162" s="45"/>
      <c r="L162" s="8"/>
    </row>
    <row r="163" spans="1:14" x14ac:dyDescent="0.25">
      <c r="A163" s="76"/>
      <c r="B163" s="309" t="s">
        <v>13</v>
      </c>
      <c r="C163" s="129"/>
      <c r="D163" s="72"/>
      <c r="E163" s="321">
        <f>E164</f>
        <v>13</v>
      </c>
      <c r="F163" s="61"/>
      <c r="G163" s="11"/>
    </row>
    <row r="164" spans="1:14" ht="30" customHeight="1" thickBot="1" x14ac:dyDescent="0.3">
      <c r="A164" s="135"/>
      <c r="B164" s="316" t="s">
        <v>210</v>
      </c>
      <c r="C164" s="317"/>
      <c r="D164" s="319"/>
      <c r="E164" s="314">
        <v>13</v>
      </c>
      <c r="F164" s="139"/>
      <c r="G164" s="63"/>
    </row>
    <row r="165" spans="1:14" ht="30" customHeight="1" thickBot="1" x14ac:dyDescent="0.3">
      <c r="A165" s="344" t="s">
        <v>46</v>
      </c>
      <c r="B165" s="345"/>
      <c r="C165" s="345"/>
      <c r="D165" s="346"/>
      <c r="E165" s="258">
        <f>+E166+E172+E232</f>
        <v>4935.5300000000007</v>
      </c>
      <c r="F165" s="92"/>
      <c r="G165" s="296"/>
      <c r="H165" s="8"/>
      <c r="I165" s="8"/>
    </row>
    <row r="166" spans="1:14" ht="15.75" thickBot="1" x14ac:dyDescent="0.3">
      <c r="A166" s="265" t="s">
        <v>157</v>
      </c>
      <c r="B166" s="266" t="s">
        <v>39</v>
      </c>
      <c r="C166" s="266"/>
      <c r="D166" s="266"/>
      <c r="E166" s="147">
        <f>E167</f>
        <v>70</v>
      </c>
      <c r="F166" s="266"/>
      <c r="G166" s="267"/>
      <c r="H166" s="8"/>
      <c r="I166" s="8"/>
    </row>
    <row r="167" spans="1:14" ht="30" customHeight="1" x14ac:dyDescent="0.25">
      <c r="A167" s="272"/>
      <c r="B167" s="280" t="s">
        <v>158</v>
      </c>
      <c r="C167" s="273"/>
      <c r="D167" s="273"/>
      <c r="E167" s="274">
        <f>E168</f>
        <v>70</v>
      </c>
      <c r="F167" s="270"/>
      <c r="G167" s="275"/>
      <c r="H167" s="8"/>
      <c r="I167" s="8"/>
    </row>
    <row r="168" spans="1:14" x14ac:dyDescent="0.25">
      <c r="A168" s="268"/>
      <c r="B168" s="178" t="s">
        <v>11</v>
      </c>
      <c r="C168" s="263"/>
      <c r="D168" s="263"/>
      <c r="E168" s="264">
        <f>E169</f>
        <v>70</v>
      </c>
      <c r="F168" s="271"/>
      <c r="G168" s="276"/>
      <c r="H168" s="8"/>
      <c r="I168" s="8"/>
    </row>
    <row r="169" spans="1:14" ht="15" customHeight="1" x14ac:dyDescent="0.25">
      <c r="A169" s="268"/>
      <c r="B169" s="226" t="s">
        <v>12</v>
      </c>
      <c r="C169" s="263"/>
      <c r="D169" s="263"/>
      <c r="E169" s="264">
        <f>E170+E171</f>
        <v>70</v>
      </c>
      <c r="F169" s="271"/>
      <c r="G169" s="276"/>
      <c r="H169" s="8"/>
      <c r="I169" s="8"/>
    </row>
    <row r="170" spans="1:14" x14ac:dyDescent="0.25">
      <c r="A170" s="268"/>
      <c r="B170" s="69" t="s">
        <v>94</v>
      </c>
      <c r="C170" s="263"/>
      <c r="D170" s="263"/>
      <c r="E170" s="282">
        <v>60</v>
      </c>
      <c r="F170" s="271"/>
      <c r="G170" s="276"/>
      <c r="H170" s="8"/>
      <c r="I170" s="8"/>
    </row>
    <row r="171" spans="1:14" ht="15.75" thickBot="1" x14ac:dyDescent="0.3">
      <c r="A171" s="269"/>
      <c r="B171" s="281" t="s">
        <v>159</v>
      </c>
      <c r="C171" s="277"/>
      <c r="D171" s="277"/>
      <c r="E171" s="283">
        <v>10</v>
      </c>
      <c r="F171" s="278"/>
      <c r="G171" s="279"/>
      <c r="H171" s="8"/>
      <c r="I171" s="8"/>
    </row>
    <row r="172" spans="1:14" customFormat="1" ht="30" customHeight="1" thickBot="1" x14ac:dyDescent="0.3">
      <c r="A172" s="78" t="s">
        <v>44</v>
      </c>
      <c r="B172" s="259" t="s">
        <v>45</v>
      </c>
      <c r="C172" s="260"/>
      <c r="D172" s="261"/>
      <c r="E172" s="261">
        <f>+E173+E213</f>
        <v>4826.18</v>
      </c>
      <c r="F172" s="195"/>
      <c r="G172" s="262"/>
    </row>
    <row r="173" spans="1:14" customFormat="1" ht="22.5" customHeight="1" x14ac:dyDescent="0.25">
      <c r="A173" s="155"/>
      <c r="B173" s="156" t="s">
        <v>71</v>
      </c>
      <c r="C173" s="157"/>
      <c r="D173" s="158"/>
      <c r="E173" s="154">
        <f>+E174+E176+E206+E209</f>
        <v>3378.49</v>
      </c>
      <c r="F173" s="121"/>
      <c r="G173" s="122"/>
      <c r="N173" s="184"/>
    </row>
    <row r="174" spans="1:14" customFormat="1" x14ac:dyDescent="0.25">
      <c r="A174" s="124"/>
      <c r="B174" s="178" t="s">
        <v>75</v>
      </c>
      <c r="C174" s="160"/>
      <c r="D174" s="161"/>
      <c r="E174" s="131">
        <f>E175</f>
        <v>290</v>
      </c>
      <c r="F174" s="97"/>
      <c r="G174" s="98"/>
    </row>
    <row r="175" spans="1:14" customFormat="1" x14ac:dyDescent="0.25">
      <c r="A175" s="124"/>
      <c r="B175" s="69" t="s">
        <v>61</v>
      </c>
      <c r="C175" s="160"/>
      <c r="D175" s="161"/>
      <c r="E175" s="177">
        <v>290</v>
      </c>
      <c r="F175" s="97"/>
      <c r="G175" s="98"/>
    </row>
    <row r="176" spans="1:14" customFormat="1" x14ac:dyDescent="0.25">
      <c r="A176" s="124"/>
      <c r="B176" s="30" t="s">
        <v>11</v>
      </c>
      <c r="C176" s="99"/>
      <c r="D176" s="15"/>
      <c r="E176" s="100">
        <f>E177</f>
        <v>2593.4899999999998</v>
      </c>
      <c r="F176" s="97"/>
      <c r="G176" s="98"/>
    </row>
    <row r="177" spans="1:14" customFormat="1" ht="15" customHeight="1" x14ac:dyDescent="0.25">
      <c r="A177" s="124"/>
      <c r="B177" s="29" t="s">
        <v>12</v>
      </c>
      <c r="C177" s="99"/>
      <c r="D177" s="15"/>
      <c r="E177" s="101">
        <f>SUM(E178:E205)</f>
        <v>2593.4899999999998</v>
      </c>
      <c r="F177" s="97"/>
      <c r="G177" s="98"/>
    </row>
    <row r="178" spans="1:14" customFormat="1" ht="15" customHeight="1" x14ac:dyDescent="0.25">
      <c r="A178" s="124"/>
      <c r="B178" s="56" t="s">
        <v>160</v>
      </c>
      <c r="C178" s="99"/>
      <c r="D178" s="15"/>
      <c r="E178" s="72">
        <v>234</v>
      </c>
      <c r="F178" s="179"/>
      <c r="G178" s="98"/>
      <c r="N178" s="184"/>
    </row>
    <row r="179" spans="1:14" customFormat="1" ht="15" customHeight="1" x14ac:dyDescent="0.25">
      <c r="A179" s="124"/>
      <c r="B179" s="56" t="s">
        <v>161</v>
      </c>
      <c r="C179" s="99"/>
      <c r="D179" s="15"/>
      <c r="E179" s="72">
        <v>75.599999999999994</v>
      </c>
      <c r="F179" s="179"/>
      <c r="G179" s="98"/>
    </row>
    <row r="180" spans="1:14" customFormat="1" ht="15" customHeight="1" x14ac:dyDescent="0.25">
      <c r="A180" s="124"/>
      <c r="B180" s="56" t="s">
        <v>162</v>
      </c>
      <c r="C180" s="99"/>
      <c r="D180" s="15"/>
      <c r="E180" s="72">
        <v>81</v>
      </c>
      <c r="F180" s="179"/>
      <c r="G180" s="98"/>
    </row>
    <row r="181" spans="1:14" customFormat="1" ht="15" customHeight="1" x14ac:dyDescent="0.25">
      <c r="A181" s="124"/>
      <c r="B181" s="56" t="s">
        <v>163</v>
      </c>
      <c r="C181" s="99"/>
      <c r="D181" s="15"/>
      <c r="E181" s="72">
        <v>34.6</v>
      </c>
      <c r="F181" s="179"/>
      <c r="G181" s="98"/>
    </row>
    <row r="182" spans="1:14" customFormat="1" ht="15" customHeight="1" x14ac:dyDescent="0.25">
      <c r="A182" s="124"/>
      <c r="B182" s="56" t="s">
        <v>164</v>
      </c>
      <c r="C182" s="99"/>
      <c r="D182" s="15"/>
      <c r="E182" s="72">
        <v>51.75</v>
      </c>
      <c r="F182" s="179"/>
      <c r="G182" s="98"/>
    </row>
    <row r="183" spans="1:14" customFormat="1" ht="15" customHeight="1" x14ac:dyDescent="0.25">
      <c r="A183" s="124"/>
      <c r="B183" s="56" t="s">
        <v>165</v>
      </c>
      <c r="C183" s="99"/>
      <c r="D183" s="15"/>
      <c r="E183" s="72">
        <v>31</v>
      </c>
      <c r="F183" s="97"/>
      <c r="G183" s="98"/>
    </row>
    <row r="184" spans="1:14" customFormat="1" ht="15" customHeight="1" x14ac:dyDescent="0.25">
      <c r="A184" s="124"/>
      <c r="B184" s="56" t="s">
        <v>166</v>
      </c>
      <c r="C184" s="99"/>
      <c r="D184" s="15"/>
      <c r="E184" s="72">
        <v>86</v>
      </c>
      <c r="F184" s="179"/>
      <c r="G184" s="98"/>
    </row>
    <row r="185" spans="1:14" customFormat="1" ht="15" customHeight="1" x14ac:dyDescent="0.25">
      <c r="A185" s="124"/>
      <c r="B185" s="56" t="s">
        <v>167</v>
      </c>
      <c r="C185" s="99"/>
      <c r="D185" s="15"/>
      <c r="E185" s="72">
        <v>60</v>
      </c>
      <c r="F185" s="97"/>
      <c r="G185" s="98"/>
    </row>
    <row r="186" spans="1:14" customFormat="1" ht="15" customHeight="1" x14ac:dyDescent="0.25">
      <c r="A186" s="124"/>
      <c r="B186" s="56" t="s">
        <v>168</v>
      </c>
      <c r="C186" s="99"/>
      <c r="D186" s="15"/>
      <c r="E186" s="72">
        <v>42</v>
      </c>
      <c r="F186" s="97"/>
      <c r="G186" s="98"/>
    </row>
    <row r="187" spans="1:14" customFormat="1" x14ac:dyDescent="0.25">
      <c r="A187" s="124"/>
      <c r="B187" s="56" t="s">
        <v>169</v>
      </c>
      <c r="C187" s="99"/>
      <c r="D187" s="15"/>
      <c r="E187" s="72">
        <v>60</v>
      </c>
      <c r="F187" s="97"/>
      <c r="G187" s="98"/>
    </row>
    <row r="188" spans="1:14" customFormat="1" ht="30" x14ac:dyDescent="0.25">
      <c r="A188" s="124"/>
      <c r="B188" s="56" t="s">
        <v>170</v>
      </c>
      <c r="C188" s="99"/>
      <c r="D188" s="15"/>
      <c r="E188" s="72">
        <v>55</v>
      </c>
      <c r="F188" s="97"/>
      <c r="G188" s="98"/>
    </row>
    <row r="189" spans="1:14" customFormat="1" x14ac:dyDescent="0.25">
      <c r="A189" s="124"/>
      <c r="B189" s="56" t="s">
        <v>73</v>
      </c>
      <c r="C189" s="99"/>
      <c r="D189" s="15"/>
      <c r="E189" s="72">
        <v>20</v>
      </c>
      <c r="F189" s="97"/>
      <c r="G189" s="98"/>
    </row>
    <row r="190" spans="1:14" customFormat="1" x14ac:dyDescent="0.25">
      <c r="A190" s="124"/>
      <c r="B190" s="56" t="s">
        <v>171</v>
      </c>
      <c r="C190" s="99"/>
      <c r="D190" s="15"/>
      <c r="E190" s="72">
        <v>13.2</v>
      </c>
      <c r="F190" s="97"/>
      <c r="G190" s="98"/>
      <c r="M190" s="184"/>
    </row>
    <row r="191" spans="1:14" customFormat="1" x14ac:dyDescent="0.25">
      <c r="A191" s="124"/>
      <c r="B191" s="102" t="s">
        <v>172</v>
      </c>
      <c r="C191" s="99"/>
      <c r="D191" s="15"/>
      <c r="E191" s="72">
        <v>42</v>
      </c>
      <c r="F191" s="97"/>
      <c r="G191" s="98"/>
    </row>
    <row r="192" spans="1:14" customFormat="1" x14ac:dyDescent="0.25">
      <c r="A192" s="124"/>
      <c r="B192" s="56" t="s">
        <v>173</v>
      </c>
      <c r="C192" s="99"/>
      <c r="D192" s="15"/>
      <c r="E192" s="72">
        <v>125</v>
      </c>
      <c r="F192" s="97"/>
      <c r="G192" s="98"/>
    </row>
    <row r="193" spans="1:7" customFormat="1" x14ac:dyDescent="0.25">
      <c r="A193" s="124"/>
      <c r="B193" s="56" t="s">
        <v>174</v>
      </c>
      <c r="C193" s="181"/>
      <c r="D193" s="182"/>
      <c r="E193" s="72">
        <v>14.4</v>
      </c>
      <c r="F193" s="97"/>
      <c r="G193" s="98"/>
    </row>
    <row r="194" spans="1:7" customFormat="1" x14ac:dyDescent="0.25">
      <c r="A194" s="124"/>
      <c r="B194" s="56" t="s">
        <v>82</v>
      </c>
      <c r="C194" s="181"/>
      <c r="D194" s="182"/>
      <c r="E194" s="72">
        <v>30</v>
      </c>
      <c r="F194" s="97"/>
      <c r="G194" s="98"/>
    </row>
    <row r="195" spans="1:7" customFormat="1" x14ac:dyDescent="0.25">
      <c r="A195" s="124"/>
      <c r="B195" s="56" t="s">
        <v>175</v>
      </c>
      <c r="C195" s="99"/>
      <c r="D195" s="15"/>
      <c r="E195" s="72">
        <v>216</v>
      </c>
      <c r="F195" s="179"/>
      <c r="G195" s="98"/>
    </row>
    <row r="196" spans="1:7" customFormat="1" ht="15.75" x14ac:dyDescent="0.25">
      <c r="A196" s="124"/>
      <c r="B196" s="284" t="s">
        <v>176</v>
      </c>
      <c r="C196" s="181"/>
      <c r="D196" s="182"/>
      <c r="E196" s="72">
        <v>9.6</v>
      </c>
      <c r="F196" s="97"/>
      <c r="G196" s="98"/>
    </row>
    <row r="197" spans="1:7" customFormat="1" ht="15.75" x14ac:dyDescent="0.25">
      <c r="A197" s="124"/>
      <c r="B197" s="284" t="s">
        <v>177</v>
      </c>
      <c r="C197" s="181"/>
      <c r="D197" s="182"/>
      <c r="E197" s="72">
        <v>71.64</v>
      </c>
      <c r="F197" s="97"/>
      <c r="G197" s="98"/>
    </row>
    <row r="198" spans="1:7" customFormat="1" ht="15.75" x14ac:dyDescent="0.25">
      <c r="A198" s="124"/>
      <c r="B198" s="188" t="s">
        <v>178</v>
      </c>
      <c r="C198" s="181"/>
      <c r="D198" s="182"/>
      <c r="E198" s="72">
        <v>7.2</v>
      </c>
      <c r="F198" s="97"/>
      <c r="G198" s="98"/>
    </row>
    <row r="199" spans="1:7" customFormat="1" ht="15.75" x14ac:dyDescent="0.25">
      <c r="A199" s="124"/>
      <c r="B199" s="188" t="s">
        <v>179</v>
      </c>
      <c r="C199" s="181"/>
      <c r="D199" s="182"/>
      <c r="E199" s="72">
        <v>150.80000000000001</v>
      </c>
      <c r="F199" s="179"/>
      <c r="G199" s="98"/>
    </row>
    <row r="200" spans="1:7" customFormat="1" ht="15.75" x14ac:dyDescent="0.25">
      <c r="A200" s="124"/>
      <c r="B200" s="188" t="s">
        <v>180</v>
      </c>
      <c r="C200" s="99"/>
      <c r="D200" s="15"/>
      <c r="E200" s="72">
        <v>378</v>
      </c>
      <c r="F200" s="97"/>
      <c r="G200" s="98"/>
    </row>
    <row r="201" spans="1:7" customFormat="1" ht="15.75" x14ac:dyDescent="0.25">
      <c r="A201" s="124"/>
      <c r="B201" s="188" t="s">
        <v>181</v>
      </c>
      <c r="C201" s="181"/>
      <c r="D201" s="182"/>
      <c r="E201" s="72">
        <v>135</v>
      </c>
      <c r="F201" s="97"/>
      <c r="G201" s="98"/>
    </row>
    <row r="202" spans="1:7" customFormat="1" ht="15.75" x14ac:dyDescent="0.25">
      <c r="A202" s="124"/>
      <c r="B202" s="188" t="s">
        <v>182</v>
      </c>
      <c r="C202" s="181"/>
      <c r="D202" s="182"/>
      <c r="E202" s="72">
        <v>35.5</v>
      </c>
      <c r="F202" s="179"/>
      <c r="G202" s="98"/>
    </row>
    <row r="203" spans="1:7" customFormat="1" ht="15.75" x14ac:dyDescent="0.25">
      <c r="A203" s="124"/>
      <c r="B203" s="188" t="s">
        <v>183</v>
      </c>
      <c r="C203" s="99"/>
      <c r="D203" s="15"/>
      <c r="E203" s="72">
        <v>21.2</v>
      </c>
      <c r="F203" s="97"/>
      <c r="G203" s="98"/>
    </row>
    <row r="204" spans="1:7" customFormat="1" ht="15.75" x14ac:dyDescent="0.25">
      <c r="A204" s="124"/>
      <c r="B204" s="188" t="s">
        <v>184</v>
      </c>
      <c r="C204" s="181"/>
      <c r="D204" s="182"/>
      <c r="E204" s="72">
        <v>360</v>
      </c>
      <c r="F204" s="97"/>
      <c r="G204" s="98"/>
    </row>
    <row r="205" spans="1:7" customFormat="1" ht="15.75" x14ac:dyDescent="0.25">
      <c r="A205" s="124"/>
      <c r="B205" s="188" t="s">
        <v>185</v>
      </c>
      <c r="C205" s="181"/>
      <c r="D205" s="182"/>
      <c r="E205" s="72">
        <v>153</v>
      </c>
      <c r="F205" s="97"/>
      <c r="G205" s="98"/>
    </row>
    <row r="206" spans="1:7" customFormat="1" ht="45" x14ac:dyDescent="0.25">
      <c r="A206" s="124"/>
      <c r="B206" s="110" t="s">
        <v>66</v>
      </c>
      <c r="C206" s="99"/>
      <c r="D206" s="15"/>
      <c r="E206" s="100">
        <f>E207</f>
        <v>155</v>
      </c>
      <c r="F206" s="179"/>
      <c r="G206" s="98"/>
    </row>
    <row r="207" spans="1:7" customFormat="1" x14ac:dyDescent="0.25">
      <c r="A207" s="124"/>
      <c r="B207" s="29" t="s">
        <v>13</v>
      </c>
      <c r="C207" s="99"/>
      <c r="D207" s="15"/>
      <c r="E207" s="100">
        <f>SUM(E208)</f>
        <v>155</v>
      </c>
      <c r="F207" s="179"/>
      <c r="G207" s="98"/>
    </row>
    <row r="208" spans="1:7" customFormat="1" ht="60" x14ac:dyDescent="0.25">
      <c r="A208" s="124"/>
      <c r="B208" s="68" t="s">
        <v>186</v>
      </c>
      <c r="C208" s="99"/>
      <c r="D208" s="15"/>
      <c r="E208" s="133">
        <v>155</v>
      </c>
      <c r="F208" s="97"/>
      <c r="G208" s="98"/>
    </row>
    <row r="209" spans="1:14" customFormat="1" x14ac:dyDescent="0.25">
      <c r="A209" s="124"/>
      <c r="B209" s="30" t="s">
        <v>8</v>
      </c>
      <c r="C209" s="181"/>
      <c r="D209" s="182"/>
      <c r="E209" s="205">
        <f>E210+E211+E212</f>
        <v>340</v>
      </c>
      <c r="F209" s="97"/>
      <c r="G209" s="98"/>
    </row>
    <row r="210" spans="1:14" customFormat="1" x14ac:dyDescent="0.25">
      <c r="A210" s="124"/>
      <c r="B210" s="68" t="s">
        <v>187</v>
      </c>
      <c r="C210" s="181"/>
      <c r="D210" s="182"/>
      <c r="E210" s="204">
        <v>80</v>
      </c>
      <c r="F210" s="97"/>
      <c r="G210" s="98"/>
    </row>
    <row r="211" spans="1:14" customFormat="1" x14ac:dyDescent="0.25">
      <c r="A211" s="124"/>
      <c r="B211" s="68" t="s">
        <v>188</v>
      </c>
      <c r="C211" s="181"/>
      <c r="D211" s="182"/>
      <c r="E211" s="204">
        <v>100</v>
      </c>
      <c r="F211" s="97"/>
      <c r="G211" s="98"/>
    </row>
    <row r="212" spans="1:14" customFormat="1" ht="30" x14ac:dyDescent="0.25">
      <c r="A212" s="124"/>
      <c r="B212" s="215" t="s">
        <v>189</v>
      </c>
      <c r="C212" s="181"/>
      <c r="D212" s="182"/>
      <c r="E212" s="204">
        <v>160</v>
      </c>
      <c r="F212" s="97"/>
      <c r="G212" s="98"/>
      <c r="N212" s="184"/>
    </row>
    <row r="213" spans="1:14" customFormat="1" ht="22.5" customHeight="1" x14ac:dyDescent="0.25">
      <c r="A213" s="96"/>
      <c r="B213" s="159" t="s">
        <v>72</v>
      </c>
      <c r="C213" s="160"/>
      <c r="D213" s="161"/>
      <c r="E213" s="131">
        <f>+E214+E219+E228</f>
        <v>1447.69</v>
      </c>
      <c r="F213" s="97"/>
      <c r="G213" s="98"/>
    </row>
    <row r="214" spans="1:14" customFormat="1" x14ac:dyDescent="0.25">
      <c r="A214" s="96"/>
      <c r="B214" s="175" t="s">
        <v>11</v>
      </c>
      <c r="C214" s="102"/>
      <c r="D214" s="199"/>
      <c r="E214" s="203">
        <f>E215</f>
        <v>772.68999999999994</v>
      </c>
      <c r="F214" s="179"/>
      <c r="G214" s="98"/>
    </row>
    <row r="215" spans="1:14" customFormat="1" x14ac:dyDescent="0.25">
      <c r="A215" s="305"/>
      <c r="B215" s="128" t="s">
        <v>74</v>
      </c>
      <c r="C215" s="160"/>
      <c r="D215" s="161"/>
      <c r="E215" s="131">
        <f>SUM(E216:E218)</f>
        <v>772.68999999999994</v>
      </c>
      <c r="F215" s="337"/>
      <c r="G215" s="303"/>
    </row>
    <row r="216" spans="1:14" customFormat="1" x14ac:dyDescent="0.25">
      <c r="A216" s="308"/>
      <c r="B216" s="338" t="s">
        <v>213</v>
      </c>
      <c r="C216" s="102"/>
      <c r="D216" s="199"/>
      <c r="E216" s="200">
        <v>365.58</v>
      </c>
      <c r="F216" s="325"/>
      <c r="G216" s="304"/>
    </row>
    <row r="217" spans="1:14" customFormat="1" x14ac:dyDescent="0.25">
      <c r="A217" s="96"/>
      <c r="B217" s="176" t="s">
        <v>84</v>
      </c>
      <c r="C217" s="160"/>
      <c r="D217" s="161"/>
      <c r="E217" s="177">
        <v>400</v>
      </c>
      <c r="F217" s="179"/>
      <c r="G217" s="98"/>
    </row>
    <row r="218" spans="1:14" customFormat="1" x14ac:dyDescent="0.25">
      <c r="A218" s="96"/>
      <c r="B218" s="176" t="s">
        <v>85</v>
      </c>
      <c r="C218" s="102"/>
      <c r="D218" s="199"/>
      <c r="E218" s="200">
        <v>7.11</v>
      </c>
      <c r="F218" s="179"/>
      <c r="G218" s="98"/>
    </row>
    <row r="219" spans="1:14" customFormat="1" ht="30" customHeight="1" x14ac:dyDescent="0.25">
      <c r="A219" s="96"/>
      <c r="B219" s="110" t="s">
        <v>66</v>
      </c>
      <c r="C219" s="102"/>
      <c r="D219" s="199"/>
      <c r="E219" s="285">
        <f>E220</f>
        <v>131</v>
      </c>
      <c r="F219" s="97"/>
      <c r="G219" s="98"/>
    </row>
    <row r="220" spans="1:14" customFormat="1" x14ac:dyDescent="0.25">
      <c r="A220" s="96"/>
      <c r="B220" s="29" t="s">
        <v>13</v>
      </c>
      <c r="C220" s="102"/>
      <c r="D220" s="199"/>
      <c r="E220" s="285">
        <f>SUM(E221:E227)</f>
        <v>131</v>
      </c>
      <c r="F220" s="179"/>
      <c r="G220" s="98"/>
    </row>
    <row r="221" spans="1:14" customFormat="1" ht="15" customHeight="1" x14ac:dyDescent="0.25">
      <c r="A221" s="96"/>
      <c r="B221" s="116" t="s">
        <v>190</v>
      </c>
      <c r="C221" s="102"/>
      <c r="D221" s="199"/>
      <c r="E221" s="200">
        <v>8</v>
      </c>
      <c r="F221" s="179"/>
      <c r="G221" s="98"/>
      <c r="M221" s="184"/>
    </row>
    <row r="222" spans="1:14" customFormat="1" ht="30" x14ac:dyDescent="0.25">
      <c r="A222" s="96"/>
      <c r="B222" s="176" t="s">
        <v>191</v>
      </c>
      <c r="C222" s="160"/>
      <c r="D222" s="161"/>
      <c r="E222" s="177">
        <v>30</v>
      </c>
      <c r="F222" s="97"/>
      <c r="G222" s="98"/>
      <c r="M222" s="184"/>
    </row>
    <row r="223" spans="1:14" customFormat="1" ht="30" x14ac:dyDescent="0.25">
      <c r="A223" s="96"/>
      <c r="B223" s="176" t="s">
        <v>192</v>
      </c>
      <c r="C223" s="160"/>
      <c r="D223" s="161"/>
      <c r="E223" s="177">
        <v>20</v>
      </c>
      <c r="F223" s="97"/>
      <c r="G223" s="98"/>
      <c r="M223" s="184"/>
    </row>
    <row r="224" spans="1:14" customFormat="1" ht="30" x14ac:dyDescent="0.25">
      <c r="A224" s="96"/>
      <c r="B224" s="176" t="s">
        <v>193</v>
      </c>
      <c r="C224" s="160"/>
      <c r="D224" s="161"/>
      <c r="E224" s="177">
        <v>16</v>
      </c>
      <c r="F224" s="97"/>
      <c r="G224" s="98"/>
      <c r="M224" s="184"/>
      <c r="N224" s="184"/>
    </row>
    <row r="225" spans="1:14" customFormat="1" x14ac:dyDescent="0.25">
      <c r="A225" s="96"/>
      <c r="B225" s="176" t="s">
        <v>194</v>
      </c>
      <c r="C225" s="160"/>
      <c r="D225" s="161"/>
      <c r="E225" s="177">
        <v>12</v>
      </c>
      <c r="F225" s="97"/>
      <c r="G225" s="98"/>
    </row>
    <row r="226" spans="1:14" customFormat="1" x14ac:dyDescent="0.25">
      <c r="A226" s="96"/>
      <c r="B226" s="176" t="s">
        <v>195</v>
      </c>
      <c r="C226" s="160"/>
      <c r="D226" s="161"/>
      <c r="E226" s="177">
        <v>15</v>
      </c>
      <c r="F226" s="97"/>
      <c r="G226" s="98"/>
    </row>
    <row r="227" spans="1:14" customFormat="1" x14ac:dyDescent="0.25">
      <c r="A227" s="96"/>
      <c r="B227" s="176" t="s">
        <v>196</v>
      </c>
      <c r="C227" s="160"/>
      <c r="D227" s="161"/>
      <c r="E227" s="177">
        <v>30</v>
      </c>
      <c r="F227" s="97"/>
      <c r="G227" s="98"/>
    </row>
    <row r="228" spans="1:14" customFormat="1" x14ac:dyDescent="0.25">
      <c r="A228" s="124"/>
      <c r="B228" s="30" t="s">
        <v>8</v>
      </c>
      <c r="C228" s="99"/>
      <c r="D228" s="15"/>
      <c r="E228" s="100">
        <f>SUM(E229:E231)</f>
        <v>544</v>
      </c>
      <c r="F228" s="97"/>
      <c r="G228" s="98"/>
      <c r="M228" s="184"/>
    </row>
    <row r="229" spans="1:14" customFormat="1" x14ac:dyDescent="0.25">
      <c r="A229" s="124"/>
      <c r="B229" s="69" t="s">
        <v>197</v>
      </c>
      <c r="C229" s="99"/>
      <c r="D229" s="15"/>
      <c r="E229" s="286">
        <v>98</v>
      </c>
      <c r="F229" s="97"/>
      <c r="G229" s="98"/>
      <c r="M229" s="184"/>
    </row>
    <row r="230" spans="1:14" customFormat="1" x14ac:dyDescent="0.25">
      <c r="A230" s="124"/>
      <c r="B230" s="69" t="s">
        <v>198</v>
      </c>
      <c r="C230" s="99"/>
      <c r="D230" s="15"/>
      <c r="E230" s="286">
        <v>422</v>
      </c>
      <c r="F230" s="97"/>
      <c r="G230" s="98"/>
    </row>
    <row r="231" spans="1:14" customFormat="1" ht="45" customHeight="1" thickBot="1" x14ac:dyDescent="0.3">
      <c r="A231" s="192"/>
      <c r="B231" s="142" t="s">
        <v>199</v>
      </c>
      <c r="C231" s="193"/>
      <c r="D231" s="194"/>
      <c r="E231" s="287">
        <v>24</v>
      </c>
      <c r="F231" s="195"/>
      <c r="G231" s="196"/>
    </row>
    <row r="232" spans="1:14" s="10" customFormat="1" ht="15.75" thickBot="1" x14ac:dyDescent="0.3">
      <c r="A232" s="180" t="s">
        <v>200</v>
      </c>
      <c r="B232" s="171" t="s">
        <v>201</v>
      </c>
      <c r="C232" s="65"/>
      <c r="D232" s="65"/>
      <c r="E232" s="247">
        <f>+E233</f>
        <v>39.349999999999994</v>
      </c>
      <c r="F232" s="185"/>
      <c r="G232" s="63"/>
      <c r="H232" s="1">
        <f>+IF(COUNT(#REF!)=0,,#REF!)</f>
        <v>0</v>
      </c>
    </row>
    <row r="233" spans="1:14" ht="31.5" customHeight="1" x14ac:dyDescent="0.25">
      <c r="A233" s="54" t="s">
        <v>202</v>
      </c>
      <c r="B233" s="49" t="s">
        <v>203</v>
      </c>
      <c r="C233" s="50"/>
      <c r="D233" s="50"/>
      <c r="E233" s="52">
        <f>E234</f>
        <v>39.349999999999994</v>
      </c>
      <c r="F233" s="323"/>
      <c r="G233" s="324"/>
      <c r="H233" s="1">
        <f>+IF(COUNT(A232)=0,,E232)</f>
        <v>0</v>
      </c>
    </row>
    <row r="234" spans="1:14" x14ac:dyDescent="0.25">
      <c r="A234" s="36"/>
      <c r="B234" s="293" t="s">
        <v>204</v>
      </c>
      <c r="C234" s="21"/>
      <c r="D234" s="21"/>
      <c r="E234" s="212">
        <f>E235</f>
        <v>39.349999999999994</v>
      </c>
      <c r="F234" s="207"/>
      <c r="G234" s="127"/>
    </row>
    <row r="235" spans="1:14" x14ac:dyDescent="0.25">
      <c r="A235" s="34"/>
      <c r="B235" s="30" t="s">
        <v>23</v>
      </c>
      <c r="C235" s="13"/>
      <c r="D235" s="13"/>
      <c r="E235" s="59">
        <f>+E236</f>
        <v>39.349999999999994</v>
      </c>
      <c r="F235" s="207"/>
      <c r="G235" s="127"/>
      <c r="N235" s="8"/>
    </row>
    <row r="236" spans="1:14" ht="15" customHeight="1" x14ac:dyDescent="0.25">
      <c r="A236" s="34"/>
      <c r="B236" s="226" t="s">
        <v>12</v>
      </c>
      <c r="C236" s="13"/>
      <c r="D236" s="13"/>
      <c r="E236" s="189">
        <f>E237+E238+E239</f>
        <v>39.349999999999994</v>
      </c>
      <c r="F236" s="207"/>
      <c r="G236" s="127"/>
    </row>
    <row r="237" spans="1:14" ht="15" customHeight="1" x14ac:dyDescent="0.25">
      <c r="A237" s="34"/>
      <c r="B237" s="69" t="s">
        <v>205</v>
      </c>
      <c r="C237" s="13"/>
      <c r="D237" s="13"/>
      <c r="E237" s="286">
        <v>10</v>
      </c>
      <c r="F237" s="206"/>
      <c r="G237" s="127"/>
    </row>
    <row r="238" spans="1:14" customFormat="1" x14ac:dyDescent="0.25">
      <c r="A238" s="292"/>
      <c r="B238" s="69" t="s">
        <v>206</v>
      </c>
      <c r="C238" s="102"/>
      <c r="D238" s="199"/>
      <c r="E238" s="286">
        <v>25.63</v>
      </c>
      <c r="F238" s="97"/>
      <c r="G238" s="98"/>
    </row>
    <row r="239" spans="1:14" customFormat="1" ht="15.75" thickBot="1" x14ac:dyDescent="0.3">
      <c r="A239" s="291"/>
      <c r="B239" s="281" t="s">
        <v>207</v>
      </c>
      <c r="C239" s="260"/>
      <c r="D239" s="261"/>
      <c r="E239" s="287">
        <v>3.72</v>
      </c>
      <c r="F239" s="294"/>
      <c r="G239" s="196"/>
    </row>
    <row r="240" spans="1:14" ht="25.5" customHeight="1" thickBot="1" x14ac:dyDescent="0.3">
      <c r="A240" s="361" t="s">
        <v>89</v>
      </c>
      <c r="B240" s="362"/>
      <c r="C240" s="362"/>
      <c r="D240" s="363"/>
      <c r="E240" s="153">
        <f>+E241</f>
        <v>67.5</v>
      </c>
      <c r="F240" s="311"/>
      <c r="G240" s="296"/>
    </row>
    <row r="241" spans="1:13" ht="30" customHeight="1" thickBot="1" x14ac:dyDescent="0.3">
      <c r="A241" s="24" t="s">
        <v>24</v>
      </c>
      <c r="B241" s="28" t="s">
        <v>25</v>
      </c>
      <c r="C241" s="25"/>
      <c r="D241" s="25"/>
      <c r="E241" s="150">
        <f>+E242</f>
        <v>67.5</v>
      </c>
      <c r="F241" s="26"/>
      <c r="G241" s="27"/>
      <c r="H241" s="1">
        <f>+IF(COUNT(#REF!)=0,,#REF!)</f>
        <v>0</v>
      </c>
    </row>
    <row r="242" spans="1:13" s="10" customFormat="1" ht="30" x14ac:dyDescent="0.25">
      <c r="A242" s="54" t="s">
        <v>26</v>
      </c>
      <c r="B242" s="49" t="s">
        <v>27</v>
      </c>
      <c r="C242" s="50"/>
      <c r="D242" s="50"/>
      <c r="E242" s="120">
        <f>+E243+E254</f>
        <v>67.5</v>
      </c>
      <c r="F242" s="249"/>
      <c r="G242" s="45"/>
      <c r="H242" s="1">
        <f>+IF(COUNT(A241)=0,,E241)</f>
        <v>0</v>
      </c>
      <c r="M242" s="186"/>
    </row>
    <row r="243" spans="1:13" s="10" customFormat="1" ht="45" customHeight="1" x14ac:dyDescent="0.25">
      <c r="A243" s="75"/>
      <c r="B243" s="103" t="s">
        <v>14</v>
      </c>
      <c r="C243" s="208"/>
      <c r="D243" s="208"/>
      <c r="E243" s="22">
        <f>E244</f>
        <v>67.5</v>
      </c>
      <c r="F243" s="9"/>
      <c r="G243" s="11"/>
      <c r="H243" s="1">
        <f>+IF(COUNT(#REF!)=0,,#REF!)</f>
        <v>0</v>
      </c>
    </row>
    <row r="244" spans="1:13" s="10" customFormat="1" x14ac:dyDescent="0.25">
      <c r="A244" s="75"/>
      <c r="B244" s="111" t="s">
        <v>90</v>
      </c>
      <c r="C244" s="13"/>
      <c r="D244" s="13"/>
      <c r="E244" s="16">
        <f>SUM(E245:E246)</f>
        <v>67.5</v>
      </c>
      <c r="F244" s="9"/>
      <c r="G244" s="81"/>
      <c r="H244" s="1">
        <f>+IF(COUNT(A243)=0,,E243)</f>
        <v>0</v>
      </c>
    </row>
    <row r="245" spans="1:13" s="10" customFormat="1" ht="30.75" thickBot="1" x14ac:dyDescent="0.3">
      <c r="A245" s="78"/>
      <c r="B245" s="209" t="s">
        <v>91</v>
      </c>
      <c r="C245" s="66"/>
      <c r="D245" s="66"/>
      <c r="E245" s="210">
        <v>67.5</v>
      </c>
      <c r="F245" s="185"/>
      <c r="G245" s="197"/>
      <c r="H245" s="1">
        <f>+IF(COUNT(A244)=0,,E244)</f>
        <v>0</v>
      </c>
    </row>
    <row r="246" spans="1:13" s="10" customFormat="1" x14ac:dyDescent="0.25">
      <c r="A246" s="55"/>
      <c r="B246" s="229"/>
      <c r="C246" s="290"/>
      <c r="D246" s="290"/>
      <c r="E246" s="288"/>
      <c r="F246" s="61"/>
      <c r="G246" s="289"/>
      <c r="H246" s="1"/>
    </row>
    <row r="247" spans="1:13" s="10" customFormat="1" x14ac:dyDescent="0.25">
      <c r="A247" s="55"/>
      <c r="B247" s="229"/>
      <c r="C247" s="290"/>
      <c r="D247" s="290"/>
      <c r="E247" s="288"/>
      <c r="F247" s="61"/>
      <c r="G247" s="289"/>
      <c r="H247" s="1"/>
    </row>
    <row r="248" spans="1:13" x14ac:dyDescent="0.25">
      <c r="B248" s="1" t="s">
        <v>47</v>
      </c>
      <c r="C248" s="83"/>
      <c r="D248" s="83"/>
      <c r="E248" s="360" t="s">
        <v>76</v>
      </c>
      <c r="F248" s="360"/>
      <c r="G248" s="360"/>
    </row>
    <row r="249" spans="1:13" x14ac:dyDescent="0.25">
      <c r="B249" s="1" t="s">
        <v>48</v>
      </c>
      <c r="C249" s="84"/>
      <c r="D249" s="84"/>
      <c r="E249" s="360" t="s">
        <v>80</v>
      </c>
      <c r="F249" s="360"/>
      <c r="G249" s="360"/>
    </row>
    <row r="250" spans="1:13" x14ac:dyDescent="0.25">
      <c r="C250" s="84"/>
      <c r="D250" s="84"/>
      <c r="E250" s="146"/>
      <c r="F250" s="146"/>
      <c r="G250" s="146"/>
    </row>
    <row r="251" spans="1:13" x14ac:dyDescent="0.25">
      <c r="C251" s="84"/>
      <c r="D251" s="84"/>
      <c r="E251" s="326"/>
      <c r="F251" s="326"/>
      <c r="G251" s="326"/>
    </row>
    <row r="252" spans="1:13" x14ac:dyDescent="0.25">
      <c r="A252" s="55"/>
      <c r="B252" s="183" t="s">
        <v>222</v>
      </c>
      <c r="C252" s="106"/>
      <c r="D252" s="90"/>
      <c r="E252" s="90"/>
      <c r="F252" s="107"/>
      <c r="G252" s="90"/>
      <c r="H252" s="106"/>
      <c r="I252" s="106"/>
      <c r="J252" s="108"/>
      <c r="K252" s="87"/>
      <c r="L252" s="87"/>
      <c r="M252" s="109"/>
    </row>
    <row r="254" spans="1:13" x14ac:dyDescent="0.25">
      <c r="M254" s="8"/>
    </row>
    <row r="255" spans="1:13" x14ac:dyDescent="0.25">
      <c r="L255" s="8"/>
    </row>
    <row r="260" spans="2:13" x14ac:dyDescent="0.25">
      <c r="B260" s="8"/>
    </row>
    <row r="261" spans="2:13" x14ac:dyDescent="0.25">
      <c r="M261" s="8"/>
    </row>
  </sheetData>
  <mergeCells count="17">
    <mergeCell ref="E249:G249"/>
    <mergeCell ref="E248:G248"/>
    <mergeCell ref="A240:D240"/>
    <mergeCell ref="F1:G1"/>
    <mergeCell ref="E2:H2"/>
    <mergeCell ref="A11:D11"/>
    <mergeCell ref="A165:D165"/>
    <mergeCell ref="B5:G5"/>
    <mergeCell ref="C9:C10"/>
    <mergeCell ref="D9:D10"/>
    <mergeCell ref="A1:B1"/>
    <mergeCell ref="A2:B2"/>
    <mergeCell ref="A3:B3"/>
    <mergeCell ref="E9:E10"/>
    <mergeCell ref="F9:G9"/>
    <mergeCell ref="A9:B10"/>
    <mergeCell ref="B6:G6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2017-06-16T09:37:02Z</cp:lastPrinted>
  <dcterms:created xsi:type="dcterms:W3CDTF">2010-03-12T11:09:51Z</dcterms:created>
  <dcterms:modified xsi:type="dcterms:W3CDTF">2017-06-23T06:12:53Z</dcterms:modified>
</cp:coreProperties>
</file>